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5.44\dmit\INVESTITII ENERGIE ELECTRICA\Procedura de investitii 2025\Anexe\"/>
    </mc:Choice>
  </mc:AlternateContent>
  <xr:revisionPtr revIDLastSave="0" documentId="13_ncr:1_{E3879DCA-D933-4488-9FCE-5DD2C64E660C}" xr6:coauthVersionLast="47" xr6:coauthVersionMax="47" xr10:uidLastSave="{00000000-0000-0000-0000-000000000000}"/>
  <bookViews>
    <workbookView xWindow="-120" yWindow="-120" windowWidth="29040" windowHeight="15720" tabRatio="917" activeTab="2" xr2:uid="{00000000-000D-0000-FFFF-FFFF00000000}"/>
  </bookViews>
  <sheets>
    <sheet name="OTS Mentenanta" sheetId="34" r:id="rId1"/>
    <sheet name="OD Mentenanta" sheetId="30" r:id="rId2"/>
    <sheet name="Conditii meteo" sheetId="31" r:id="rId3"/>
  </sheets>
  <definedNames>
    <definedName name="an">#REF!</definedName>
    <definedName name="luna">#REF!</definedName>
    <definedName name="operator">#REF!</definedName>
    <definedName name="_xlnm.Print_Area" localSheetId="2">'Conditii meteo'!$A$1:$K$13</definedName>
    <definedName name="_xlnm.Print_Area" localSheetId="1">'OD Mentenanta'!$A$1:$V$40</definedName>
    <definedName name="_xlnm.Print_Titles" localSheetId="1">'OD Mentenanta'!$A:$B,'OD Mentenanta'!$1:$8</definedName>
    <definedName name="range_data">#REF!</definedName>
    <definedName name="range_kernel_data">#REF!</definedName>
    <definedName name="Z_E0A6113A_EE9D_4F37_B0C6_9605A09C993C_.wvu.PrintArea" localSheetId="1" hidden="1">'OD Mentenanta'!$A$1:$V$39</definedName>
    <definedName name="Z_E0A6113A_EE9D_4F37_B0C6_9605A09C993C_.wvu.PrintTitles" localSheetId="1" hidden="1">'OD Mentenanta'!$A:$B,'OD Mentenanta'!$1:$8</definedName>
  </definedNames>
  <calcPr calcId="191029"/>
  <customWorkbookViews>
    <customWorkbookView name="PretE5 - Personal View" guid="{E0A6113A-EE9D-4F37-B0C6-9605A09C993C}" mergeInterval="0" personalView="1" maximized="1" windowWidth="1276" windowHeight="848" tabRatio="89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5" i="30" l="1"/>
  <c r="W33" i="30"/>
  <c r="W31" i="30"/>
  <c r="W26" i="30"/>
  <c r="W24" i="30"/>
  <c r="W19" i="30"/>
  <c r="W14" i="30"/>
  <c r="K30" i="34"/>
  <c r="K28" i="34"/>
  <c r="K26" i="34"/>
  <c r="K24" i="34"/>
  <c r="K20" i="34"/>
  <c r="K18" i="34"/>
  <c r="K13" i="34"/>
  <c r="W36" i="30" l="1"/>
  <c r="K31" i="34"/>
  <c r="C28" i="34"/>
  <c r="C30" i="34"/>
  <c r="C26" i="34"/>
  <c r="J24" i="34"/>
  <c r="I24" i="34"/>
  <c r="H24" i="34"/>
  <c r="G24" i="34"/>
  <c r="F24" i="34"/>
  <c r="E24" i="34"/>
  <c r="D24" i="34"/>
  <c r="C24" i="34"/>
  <c r="J20" i="34"/>
  <c r="I20" i="34"/>
  <c r="H20" i="34"/>
  <c r="G20" i="34"/>
  <c r="F20" i="34"/>
  <c r="E20" i="34"/>
  <c r="D20" i="34"/>
  <c r="C20" i="34"/>
  <c r="J18" i="34"/>
  <c r="I18" i="34"/>
  <c r="H18" i="34"/>
  <c r="G18" i="34"/>
  <c r="F18" i="34"/>
  <c r="E18" i="34"/>
  <c r="D18" i="34"/>
  <c r="C18" i="34"/>
  <c r="E13" i="34"/>
  <c r="D13" i="34"/>
  <c r="C13" i="34"/>
  <c r="D35" i="30"/>
  <c r="E35" i="30"/>
  <c r="F35" i="30"/>
  <c r="G35" i="30"/>
  <c r="H35" i="30"/>
  <c r="I35" i="30"/>
  <c r="J35" i="30"/>
  <c r="K35" i="30"/>
  <c r="L35" i="30"/>
  <c r="M35" i="30"/>
  <c r="N35" i="30"/>
  <c r="O35" i="30"/>
  <c r="P35" i="30"/>
  <c r="Q35" i="30"/>
  <c r="R35" i="30"/>
  <c r="S35" i="30"/>
  <c r="T35" i="30"/>
  <c r="U35" i="30"/>
  <c r="V35" i="30"/>
  <c r="C35" i="30"/>
  <c r="C31" i="30"/>
  <c r="D26" i="30"/>
  <c r="E26" i="30"/>
  <c r="F26" i="30"/>
  <c r="G26" i="30"/>
  <c r="H26" i="30"/>
  <c r="I26" i="30"/>
  <c r="J26" i="30"/>
  <c r="K26" i="30"/>
  <c r="L26" i="30"/>
  <c r="M26" i="30"/>
  <c r="N26" i="30"/>
  <c r="O26" i="30"/>
  <c r="P26" i="30"/>
  <c r="Q26" i="30"/>
  <c r="R26" i="30"/>
  <c r="S26" i="30"/>
  <c r="T26" i="30"/>
  <c r="U26" i="30"/>
  <c r="V26" i="30"/>
  <c r="C26" i="30"/>
  <c r="D24" i="30"/>
  <c r="E24" i="30"/>
  <c r="F24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C24" i="30"/>
  <c r="D19" i="30"/>
  <c r="E19" i="30"/>
  <c r="F19" i="30"/>
  <c r="G19" i="30"/>
  <c r="H19" i="30"/>
  <c r="I19" i="30"/>
  <c r="J19" i="30"/>
  <c r="K19" i="30"/>
  <c r="L19" i="30"/>
  <c r="M19" i="30"/>
  <c r="N19" i="30"/>
  <c r="O19" i="30"/>
  <c r="P19" i="30"/>
  <c r="Q19" i="30"/>
  <c r="R19" i="30"/>
  <c r="S19" i="30"/>
  <c r="T19" i="30"/>
  <c r="U19" i="30"/>
  <c r="V19" i="30"/>
  <c r="C19" i="30"/>
  <c r="D14" i="30"/>
  <c r="E14" i="30"/>
  <c r="F14" i="30"/>
  <c r="G14" i="30"/>
  <c r="H14" i="30"/>
  <c r="I14" i="30"/>
  <c r="J14" i="30"/>
  <c r="K14" i="30"/>
  <c r="L14" i="30"/>
  <c r="M14" i="30"/>
  <c r="N14" i="30"/>
  <c r="O14" i="30"/>
  <c r="P14" i="30"/>
  <c r="Q14" i="30"/>
  <c r="R14" i="30"/>
  <c r="S14" i="30"/>
  <c r="T14" i="30"/>
  <c r="U14" i="30"/>
  <c r="V14" i="30"/>
  <c r="C14" i="30"/>
  <c r="C31" i="34" l="1"/>
  <c r="D33" i="30"/>
  <c r="E33" i="30"/>
  <c r="F33" i="30"/>
  <c r="G33" i="30"/>
  <c r="H33" i="30"/>
  <c r="I33" i="30"/>
  <c r="J33" i="30"/>
  <c r="K33" i="30"/>
  <c r="L33" i="30"/>
  <c r="M33" i="30"/>
  <c r="N33" i="30"/>
  <c r="O33" i="30"/>
  <c r="P33" i="30"/>
  <c r="Q33" i="30"/>
  <c r="R33" i="30"/>
  <c r="S33" i="30"/>
  <c r="T33" i="30"/>
  <c r="U33" i="30"/>
  <c r="V33" i="30"/>
  <c r="C33" i="30"/>
  <c r="C36" i="30" s="1"/>
  <c r="J13" i="34" l="1"/>
  <c r="I13" i="34"/>
  <c r="H13" i="34"/>
  <c r="G13" i="34"/>
  <c r="F13" i="34"/>
  <c r="J28" i="34"/>
  <c r="I28" i="34"/>
  <c r="H28" i="34"/>
  <c r="G28" i="34"/>
  <c r="F28" i="34"/>
  <c r="E28" i="34"/>
  <c r="D28" i="34"/>
  <c r="J30" i="34"/>
  <c r="I30" i="34"/>
  <c r="H30" i="34"/>
  <c r="G30" i="34"/>
  <c r="F30" i="34"/>
  <c r="E30" i="34"/>
  <c r="D30" i="34"/>
  <c r="J26" i="34"/>
  <c r="I26" i="34"/>
  <c r="H26" i="34"/>
  <c r="G26" i="34"/>
  <c r="F26" i="34"/>
  <c r="E26" i="34"/>
  <c r="D26" i="34"/>
  <c r="D31" i="30"/>
  <c r="D36" i="30" s="1"/>
  <c r="E31" i="30"/>
  <c r="E36" i="30" s="1"/>
  <c r="F31" i="30"/>
  <c r="F36" i="30" s="1"/>
  <c r="G31" i="30"/>
  <c r="G36" i="30" s="1"/>
  <c r="H31" i="30"/>
  <c r="H36" i="30" s="1"/>
  <c r="I31" i="30"/>
  <c r="I36" i="30" s="1"/>
  <c r="J31" i="30"/>
  <c r="J36" i="30" s="1"/>
  <c r="K31" i="30"/>
  <c r="K36" i="30" s="1"/>
  <c r="L31" i="30"/>
  <c r="L36" i="30" s="1"/>
  <c r="M31" i="30"/>
  <c r="M36" i="30" s="1"/>
  <c r="N31" i="30"/>
  <c r="N36" i="30" s="1"/>
  <c r="O31" i="30"/>
  <c r="O36" i="30" s="1"/>
  <c r="P31" i="30"/>
  <c r="P36" i="30" s="1"/>
  <c r="Q31" i="30"/>
  <c r="Q36" i="30" s="1"/>
  <c r="R31" i="30"/>
  <c r="R36" i="30" s="1"/>
  <c r="S31" i="30"/>
  <c r="S36" i="30" s="1"/>
  <c r="T31" i="30"/>
  <c r="T36" i="30" s="1"/>
  <c r="U31" i="30"/>
  <c r="U36" i="30" s="1"/>
  <c r="V31" i="30"/>
  <c r="V36" i="30" s="1"/>
  <c r="E31" i="34" l="1"/>
  <c r="F31" i="34"/>
  <c r="J31" i="34"/>
  <c r="G31" i="34"/>
  <c r="H31" i="34"/>
  <c r="D31" i="34"/>
  <c r="I31" i="34"/>
  <c r="K11" i="31"/>
</calcChain>
</file>

<file path=xl/sharedStrings.xml><?xml version="1.0" encoding="utf-8"?>
<sst xmlns="http://schemas.openxmlformats.org/spreadsheetml/2006/main" count="164" uniqueCount="103">
  <si>
    <t xml:space="preserve">Nr./data documentului din care rezultă valoarea lucrării de reparaţie </t>
  </si>
  <si>
    <t>hh:mm/zz.ll.aaaa</t>
  </si>
  <si>
    <t>Linii electrice aeriene (LEA)</t>
  </si>
  <si>
    <t>Linii electrice subterane (LES)</t>
  </si>
  <si>
    <t>Total luna</t>
  </si>
  <si>
    <t>Aparatură de măsură şi control (AMC)</t>
  </si>
  <si>
    <t>Obiectivul afectat de forţa majoră (instalaţie electrică/element de instalaţie/mijloc fix)</t>
  </si>
  <si>
    <t>Localitatea</t>
  </si>
  <si>
    <t>lei</t>
  </si>
  <si>
    <t>B</t>
  </si>
  <si>
    <t>C</t>
  </si>
  <si>
    <t>A</t>
  </si>
  <si>
    <t>D</t>
  </si>
  <si>
    <t>E</t>
  </si>
  <si>
    <t>F</t>
  </si>
  <si>
    <t>Nr Crt</t>
  </si>
  <si>
    <t>Tip obiect tehnic</t>
  </si>
  <si>
    <t>Total A</t>
  </si>
  <si>
    <t>LEA MT</t>
  </si>
  <si>
    <t>Total B</t>
  </si>
  <si>
    <t>LES MT</t>
  </si>
  <si>
    <t>Total C</t>
  </si>
  <si>
    <t>Total D</t>
  </si>
  <si>
    <t xml:space="preserve">Nr.
Crt. </t>
  </si>
  <si>
    <t>…</t>
  </si>
  <si>
    <t>n.</t>
  </si>
  <si>
    <t>Total de la începutul anului până în prezent</t>
  </si>
  <si>
    <t>Nota</t>
  </si>
  <si>
    <t>nr./zz.ll.aaaa</t>
  </si>
  <si>
    <t>zz.ll.aaaa - zz.ll.aaaa</t>
  </si>
  <si>
    <t>Valoarea lucrării efectiv realizate conform facturii fiscale/document intern</t>
  </si>
  <si>
    <t>LN 1…4 = lucrari de nivelul 1…4</t>
  </si>
  <si>
    <t>Judeţul şi Sucursala</t>
  </si>
  <si>
    <t>TOTAL F</t>
  </si>
  <si>
    <t>Total E</t>
  </si>
  <si>
    <t>LEA 110kV</t>
  </si>
  <si>
    <t>LEA 220 kV</t>
  </si>
  <si>
    <t>LEA 400 kV</t>
  </si>
  <si>
    <t>SMI</t>
  </si>
  <si>
    <t>Mentenanță corectivă</t>
  </si>
  <si>
    <t>Mentenanță preventivă</t>
  </si>
  <si>
    <t>Mentenanță majoră</t>
  </si>
  <si>
    <t>RC</t>
  </si>
  <si>
    <t>RK</t>
  </si>
  <si>
    <t xml:space="preserve">An </t>
  </si>
  <si>
    <t xml:space="preserve">Statii electrice IT/MT </t>
  </si>
  <si>
    <t xml:space="preserve">Posturi de transformare MT/JT </t>
  </si>
  <si>
    <t>Statii si posturi</t>
  </si>
  <si>
    <t>LEA IT</t>
  </si>
  <si>
    <t>LES IT</t>
  </si>
  <si>
    <t xml:space="preserve">Contoare </t>
  </si>
  <si>
    <t>Sisteme centrale de achiziții, stocare și prelucrare date</t>
  </si>
  <si>
    <t>LEA JT inclusiv branșamente</t>
  </si>
  <si>
    <t>LES JT inclusiv branșamente</t>
  </si>
  <si>
    <t>Sisteme de măsurare</t>
  </si>
  <si>
    <t>Total F</t>
  </si>
  <si>
    <t>Alte echipamente de rețea</t>
  </si>
  <si>
    <t>G</t>
  </si>
  <si>
    <t xml:space="preserve">Mentenanță corectivă </t>
  </si>
  <si>
    <t>Plan anual de mentenanță</t>
  </si>
  <si>
    <t>Infrastructură critică</t>
  </si>
  <si>
    <t>Echipamente pentru conducerea operativă a sistemului</t>
  </si>
  <si>
    <t>LN1</t>
  </si>
  <si>
    <t>LN2</t>
  </si>
  <si>
    <t>LN3</t>
  </si>
  <si>
    <t>LN4</t>
  </si>
  <si>
    <t>LO</t>
  </si>
  <si>
    <t>CP</t>
  </si>
  <si>
    <t>RT</t>
  </si>
  <si>
    <t>IA</t>
  </si>
  <si>
    <t>R1</t>
  </si>
  <si>
    <t>RA</t>
  </si>
  <si>
    <t>R2</t>
  </si>
  <si>
    <t>Lucrări de mentenanță realizate</t>
  </si>
  <si>
    <t>Nr.
Crt.</t>
  </si>
  <si>
    <t>Mentenanta minoră</t>
  </si>
  <si>
    <t xml:space="preserve">TOTAL G </t>
  </si>
  <si>
    <t>TOTAL H</t>
  </si>
  <si>
    <t>TOTAL INSTALATII DE DISTRIBUTIE (A+B+C+D+E+F+G)</t>
  </si>
  <si>
    <t>Anul:</t>
  </si>
  <si>
    <t>RC=Reparatii curente; RK=Reparatii capitale</t>
  </si>
  <si>
    <t>Anexa 3  Centralizator lucrări de mentenanţă ca urmare a condițiilor meteorologice deosebite, incluse în lucrările de mentenanță corectivă realizate (machetele Mentenanta)</t>
  </si>
  <si>
    <t>* Din totalul mentenantei corective, lucrarile de mentenanta corectiva ca urmare a conditiilor meteorologice deosebite sunt prezentate in Macheta - Conditii meteo</t>
  </si>
  <si>
    <t xml:space="preserve">Descrierea pe scurt a lucrărilor efectuate ca urmare a evenimentului </t>
  </si>
  <si>
    <t xml:space="preserve">Perioada producerii evenimentului </t>
  </si>
  <si>
    <t xml:space="preserve">Nr. PV de PIF / Data recepţiei lucrării realizate ca urmare a evenimentului 
</t>
  </si>
  <si>
    <t>LO=lucrări operative; CP=control periodic; RT=revizie tehnică; IA=intervenţie accidentală; R1=reparaţie de grad 1; RA=reparaţie accidentală; R2=reparaţie de grad 2</t>
  </si>
  <si>
    <t>TOTAL G</t>
  </si>
  <si>
    <t>Stații electrice MT/MT</t>
  </si>
  <si>
    <t>TOTAL INSTALATII DE TRANSPORT (A+B+C+D+E+F+G)</t>
  </si>
  <si>
    <t>Nr./data documentului de certificare a conditiilor meteorologice deosebite</t>
  </si>
  <si>
    <t>Statii de transformare</t>
  </si>
  <si>
    <t xml:space="preserve">Transformatoare si autotransformatoare </t>
  </si>
  <si>
    <t xml:space="preserve">Echipamente tehnologice </t>
  </si>
  <si>
    <t>Parti constructive statie</t>
  </si>
  <si>
    <t>Stații de conexiune de IT</t>
  </si>
  <si>
    <t>Mentenanță corectivă* din care</t>
  </si>
  <si>
    <t>Mentenanță corectivă * din care</t>
  </si>
  <si>
    <t>in urma conditiilor meteorologice deosebite</t>
  </si>
  <si>
    <t>Durata şi data întreruperii neplanificate cauzată  de eveniment</t>
  </si>
  <si>
    <t>Anexa nr. 3  - Centralizator lucrări de mentenanţă</t>
  </si>
  <si>
    <t>Anexa nr. 3 - Centralizator lucrări de mentenanţă</t>
  </si>
  <si>
    <t>Operator: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</si>
</sst>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&quot;f&quot;\ * #,##0_-;_-&quot;f&quot;\ * #,##0\-;_-&quot;f&quot;\ * &quot;-&quot;_-;_-@_-"/>
    <numFmt numFmtId="166" formatCode="_-* #,##0_-;_-* #,##0\-;_-* &quot;-&quot;_-;_-@_-"/>
    <numFmt numFmtId="167" formatCode="_-&quot;f&quot;\ * #,##0.00_-;_-&quot;f&quot;\ * #,##0.00\-;_-&quot;f&quot;\ * &quot;-&quot;??_-;_-@_-"/>
    <numFmt numFmtId="168" formatCode="_-* #,##0.00_-;_-* #,##0.00\-;_-* &quot;-&quot;??_-;_-@_-"/>
    <numFmt numFmtId="169" formatCode="mmmm\-yy"/>
    <numFmt numFmtId="170" formatCode="_(* #,##0_);_(* \(#,##0\);_(* &quot;-&quot;??_);_(@_)"/>
  </numFmts>
  <fonts count="27" x14ac:knownFonts="1">
    <font>
      <sz val="10"/>
      <name val="Arial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238"/>
    </font>
    <font>
      <sz val="12"/>
      <name val="Times New Roman"/>
      <family val="1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"/>
      <family val="2"/>
      <charset val="238"/>
    </font>
    <font>
      <sz val="12"/>
      <color indexed="12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2" borderId="0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3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0" fontId="14" fillId="0" borderId="0"/>
    <xf numFmtId="0" fontId="9" fillId="0" borderId="0"/>
    <xf numFmtId="0" fontId="20" fillId="0" borderId="0"/>
    <xf numFmtId="0" fontId="14" fillId="0" borderId="0"/>
    <xf numFmtId="0" fontId="20" fillId="0" borderId="0" applyAlignment="0">
      <alignment horizontal="left" indent="4"/>
    </xf>
    <xf numFmtId="0" fontId="20" fillId="0" borderId="0" applyAlignment="0">
      <alignment horizontal="left" indent="4"/>
    </xf>
    <xf numFmtId="0" fontId="14" fillId="0" borderId="0" applyAlignment="0">
      <alignment horizontal="left" indent="4"/>
    </xf>
    <xf numFmtId="0" fontId="14" fillId="0" borderId="0" applyAlignment="0">
      <alignment horizontal="left" indent="4"/>
    </xf>
    <xf numFmtId="0" fontId="20" fillId="0" borderId="0"/>
    <xf numFmtId="0" fontId="20" fillId="0" borderId="0"/>
    <xf numFmtId="0" fontId="14" fillId="0" borderId="0"/>
    <xf numFmtId="0" fontId="14" fillId="0" borderId="0"/>
    <xf numFmtId="0" fontId="20" fillId="0" borderId="0"/>
    <xf numFmtId="0" fontId="9" fillId="0" borderId="0"/>
    <xf numFmtId="0" fontId="14" fillId="0" borderId="0"/>
    <xf numFmtId="0" fontId="20" fillId="0" borderId="0" applyAlignment="0">
      <alignment horizontal="left" indent="4"/>
    </xf>
    <xf numFmtId="0" fontId="14" fillId="0" borderId="0" applyAlignment="0">
      <alignment horizontal="left" indent="4"/>
    </xf>
    <xf numFmtId="0" fontId="1" fillId="0" borderId="0" applyAlignment="0">
      <alignment horizontal="left" indent="4"/>
    </xf>
    <xf numFmtId="0" fontId="14" fillId="0" borderId="0" applyAlignment="0">
      <alignment horizontal="left" indent="4"/>
    </xf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5" borderId="1" applyNumberFormat="0" applyFont="0" applyAlignment="0" applyProtection="0"/>
    <xf numFmtId="0" fontId="1" fillId="0" borderId="0"/>
    <xf numFmtId="0" fontId="4" fillId="0" borderId="0"/>
    <xf numFmtId="0" fontId="13" fillId="0" borderId="0" applyAlignment="0">
      <alignment horizontal="left" indent="4"/>
    </xf>
    <xf numFmtId="0" fontId="23" fillId="0" borderId="2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1" fillId="5" borderId="1" applyNumberFormat="0" applyFont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10" fillId="0" borderId="0" xfId="92" applyFont="1"/>
    <xf numFmtId="49" fontId="11" fillId="0" borderId="0" xfId="92" applyNumberFormat="1" applyFont="1"/>
    <xf numFmtId="0" fontId="1" fillId="0" borderId="0" xfId="90"/>
    <xf numFmtId="2" fontId="6" fillId="0" borderId="0" xfId="90" applyNumberFormat="1" applyFont="1"/>
    <xf numFmtId="0" fontId="6" fillId="0" borderId="0" xfId="90" applyFont="1" applyAlignment="1">
      <alignment horizontal="center"/>
    </xf>
    <xf numFmtId="2" fontId="1" fillId="0" borderId="0" xfId="90" applyNumberFormat="1"/>
    <xf numFmtId="2" fontId="6" fillId="0" borderId="0" xfId="90" applyNumberFormat="1" applyFont="1" applyAlignment="1">
      <alignment horizontal="center"/>
    </xf>
    <xf numFmtId="0" fontId="1" fillId="17" borderId="0" xfId="90" applyFill="1"/>
    <xf numFmtId="0" fontId="14" fillId="0" borderId="0" xfId="89"/>
    <xf numFmtId="0" fontId="1" fillId="0" borderId="3" xfId="87" applyBorder="1" applyAlignment="1">
      <alignment horizontal="center" vertical="center"/>
    </xf>
    <xf numFmtId="0" fontId="17" fillId="0" borderId="3" xfId="87" applyFont="1" applyBorder="1" applyAlignment="1">
      <alignment horizontal="center" vertical="center"/>
    </xf>
    <xf numFmtId="14" fontId="1" fillId="0" borderId="3" xfId="87" applyNumberFormat="1" applyBorder="1" applyAlignment="1">
      <alignment horizontal="center" vertical="center"/>
    </xf>
    <xf numFmtId="0" fontId="6" fillId="0" borderId="0" xfId="90" applyFont="1"/>
    <xf numFmtId="0" fontId="7" fillId="0" borderId="0" xfId="89" applyFont="1"/>
    <xf numFmtId="0" fontId="16" fillId="0" borderId="0" xfId="89" applyFont="1"/>
    <xf numFmtId="0" fontId="6" fillId="0" borderId="0" xfId="89" applyFont="1"/>
    <xf numFmtId="2" fontId="1" fillId="0" borderId="3" xfId="90" applyNumberFormat="1" applyBorder="1" applyProtection="1">
      <protection locked="0"/>
    </xf>
    <xf numFmtId="0" fontId="18" fillId="0" borderId="0" xfId="89" applyFont="1"/>
    <xf numFmtId="0" fontId="1" fillId="0" borderId="4" xfId="87" applyBorder="1" applyAlignment="1">
      <alignment horizontal="center" vertical="center"/>
    </xf>
    <xf numFmtId="0" fontId="17" fillId="0" borderId="4" xfId="87" applyFont="1" applyBorder="1" applyAlignment="1">
      <alignment horizontal="center" vertical="center"/>
    </xf>
    <xf numFmtId="14" fontId="17" fillId="0" borderId="4" xfId="87" applyNumberFormat="1" applyFont="1" applyBorder="1" applyAlignment="1">
      <alignment horizontal="center" vertical="center"/>
    </xf>
    <xf numFmtId="0" fontId="1" fillId="0" borderId="11" xfId="87" applyBorder="1" applyAlignment="1">
      <alignment horizontal="center" vertical="center"/>
    </xf>
    <xf numFmtId="0" fontId="1" fillId="0" borderId="12" xfId="87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4" fontId="1" fillId="0" borderId="3" xfId="90" applyNumberFormat="1" applyBorder="1" applyProtection="1">
      <protection locked="0"/>
    </xf>
    <xf numFmtId="0" fontId="17" fillId="0" borderId="4" xfId="87" applyFont="1" applyBorder="1" applyAlignment="1">
      <alignment horizontal="center" vertical="center" wrapText="1"/>
    </xf>
    <xf numFmtId="0" fontId="17" fillId="0" borderId="3" xfId="87" applyFont="1" applyBorder="1" applyAlignment="1">
      <alignment horizontal="center" vertical="center" wrapText="1"/>
    </xf>
    <xf numFmtId="0" fontId="14" fillId="0" borderId="0" xfId="91"/>
    <xf numFmtId="2" fontId="14" fillId="0" borderId="0" xfId="91" applyNumberFormat="1"/>
    <xf numFmtId="0" fontId="14" fillId="0" borderId="12" xfId="91" applyBorder="1" applyAlignment="1">
      <alignment horizontal="center"/>
    </xf>
    <xf numFmtId="0" fontId="0" fillId="0" borderId="15" xfId="91" applyFont="1" applyBorder="1"/>
    <xf numFmtId="0" fontId="6" fillId="0" borderId="0" xfId="66" applyFont="1" applyAlignment="1">
      <alignment horizontal="center"/>
    </xf>
    <xf numFmtId="0" fontId="19" fillId="0" borderId="0" xfId="66" applyFont="1" applyAlignment="1">
      <alignment horizontal="left"/>
    </xf>
    <xf numFmtId="2" fontId="6" fillId="0" borderId="0" xfId="91" applyNumberFormat="1" applyFont="1"/>
    <xf numFmtId="0" fontId="12" fillId="0" borderId="0" xfId="91" applyFont="1"/>
    <xf numFmtId="0" fontId="19" fillId="0" borderId="0" xfId="90" applyFont="1"/>
    <xf numFmtId="2" fontId="1" fillId="0" borderId="3" xfId="90" applyNumberFormat="1" applyBorder="1"/>
    <xf numFmtId="0" fontId="9" fillId="0" borderId="5" xfId="90" applyFont="1" applyBorder="1"/>
    <xf numFmtId="0" fontId="1" fillId="0" borderId="5" xfId="90" applyBorder="1"/>
    <xf numFmtId="2" fontId="1" fillId="0" borderId="15" xfId="90" applyNumberFormat="1" applyBorder="1"/>
    <xf numFmtId="0" fontId="1" fillId="0" borderId="12" xfId="90" applyBorder="1" applyAlignment="1">
      <alignment horizontal="center"/>
    </xf>
    <xf numFmtId="2" fontId="1" fillId="0" borderId="15" xfId="90" applyNumberFormat="1" applyBorder="1" applyProtection="1">
      <protection locked="0"/>
    </xf>
    <xf numFmtId="0" fontId="1" fillId="17" borderId="12" xfId="90" applyFill="1" applyBorder="1" applyAlignment="1">
      <alignment horizontal="center"/>
    </xf>
    <xf numFmtId="0" fontId="1" fillId="0" borderId="17" xfId="90" applyBorder="1" applyAlignment="1">
      <alignment horizontal="center"/>
    </xf>
    <xf numFmtId="0" fontId="9" fillId="0" borderId="15" xfId="90" applyFont="1" applyBorder="1"/>
    <xf numFmtId="0" fontId="5" fillId="17" borderId="15" xfId="90" applyFont="1" applyFill="1" applyBorder="1"/>
    <xf numFmtId="0" fontId="1" fillId="0" borderId="15" xfId="90" applyBorder="1"/>
    <xf numFmtId="0" fontId="5" fillId="17" borderId="18" xfId="90" applyFont="1" applyFill="1" applyBorder="1" applyAlignment="1">
      <alignment horizontal="left"/>
    </xf>
    <xf numFmtId="2" fontId="1" fillId="0" borderId="12" xfId="90" applyNumberFormat="1" applyBorder="1"/>
    <xf numFmtId="4" fontId="1" fillId="0" borderId="12" xfId="90" applyNumberFormat="1" applyBorder="1" applyProtection="1">
      <protection locked="0"/>
    </xf>
    <xf numFmtId="4" fontId="1" fillId="17" borderId="12" xfId="25" applyNumberFormat="1" applyFill="1" applyBorder="1" applyProtection="1">
      <protection locked="0"/>
    </xf>
    <xf numFmtId="4" fontId="1" fillId="0" borderId="15" xfId="90" applyNumberFormat="1" applyBorder="1" applyProtection="1">
      <protection locked="0"/>
    </xf>
    <xf numFmtId="0" fontId="5" fillId="18" borderId="11" xfId="90" applyFont="1" applyFill="1" applyBorder="1" applyAlignment="1">
      <alignment horizontal="center"/>
    </xf>
    <xf numFmtId="0" fontId="5" fillId="18" borderId="14" xfId="90" applyFont="1" applyFill="1" applyBorder="1"/>
    <xf numFmtId="0" fontId="5" fillId="18" borderId="12" xfId="90" applyFont="1" applyFill="1" applyBorder="1" applyAlignment="1">
      <alignment horizontal="center"/>
    </xf>
    <xf numFmtId="4" fontId="1" fillId="18" borderId="12" xfId="90" applyNumberFormat="1" applyFill="1" applyBorder="1" applyProtection="1">
      <protection locked="0"/>
    </xf>
    <xf numFmtId="4" fontId="1" fillId="18" borderId="3" xfId="90" applyNumberFormat="1" applyFill="1" applyBorder="1" applyProtection="1">
      <protection locked="0"/>
    </xf>
    <xf numFmtId="2" fontId="1" fillId="18" borderId="3" xfId="90" applyNumberFormat="1" applyFill="1" applyBorder="1" applyProtection="1">
      <protection locked="0"/>
    </xf>
    <xf numFmtId="2" fontId="1" fillId="18" borderId="15" xfId="90" applyNumberFormat="1" applyFill="1" applyBorder="1" applyProtection="1">
      <protection locked="0"/>
    </xf>
    <xf numFmtId="0" fontId="5" fillId="18" borderId="15" xfId="90" applyFont="1" applyFill="1" applyBorder="1"/>
    <xf numFmtId="4" fontId="1" fillId="18" borderId="12" xfId="25" applyNumberFormat="1" applyFill="1" applyBorder="1" applyProtection="1">
      <protection locked="0"/>
    </xf>
    <xf numFmtId="4" fontId="1" fillId="18" borderId="3" xfId="25" applyNumberFormat="1" applyFill="1" applyBorder="1" applyProtection="1">
      <protection locked="0"/>
    </xf>
    <xf numFmtId="170" fontId="1" fillId="18" borderId="3" xfId="25" applyNumberFormat="1" applyFill="1" applyBorder="1" applyProtection="1">
      <protection locked="0"/>
    </xf>
    <xf numFmtId="170" fontId="1" fillId="18" borderId="15" xfId="25" applyNumberFormat="1" applyFill="1" applyBorder="1" applyProtection="1">
      <protection locked="0"/>
    </xf>
    <xf numFmtId="0" fontId="14" fillId="0" borderId="12" xfId="90" applyFont="1" applyBorder="1" applyAlignment="1">
      <alignment horizontal="center"/>
    </xf>
    <xf numFmtId="0" fontId="0" fillId="0" borderId="0" xfId="0" applyAlignment="1">
      <alignment vertical="center"/>
    </xf>
    <xf numFmtId="0" fontId="14" fillId="0" borderId="11" xfId="91" applyBorder="1" applyAlignment="1">
      <alignment horizontal="center"/>
    </xf>
    <xf numFmtId="2" fontId="1" fillId="18" borderId="33" xfId="90" applyNumberFormat="1" applyFill="1" applyBorder="1"/>
    <xf numFmtId="2" fontId="1" fillId="18" borderId="7" xfId="90" applyNumberFormat="1" applyFill="1" applyBorder="1"/>
    <xf numFmtId="2" fontId="1" fillId="18" borderId="8" xfId="90" applyNumberFormat="1" applyFill="1" applyBorder="1"/>
    <xf numFmtId="4" fontId="1" fillId="17" borderId="3" xfId="25" applyNumberFormat="1" applyFill="1" applyBorder="1" applyProtection="1">
      <protection locked="0"/>
    </xf>
    <xf numFmtId="4" fontId="1" fillId="17" borderId="15" xfId="25" applyNumberFormat="1" applyFill="1" applyBorder="1" applyProtection="1">
      <protection locked="0"/>
    </xf>
    <xf numFmtId="0" fontId="9" fillId="0" borderId="12" xfId="90" applyFont="1" applyBorder="1" applyAlignment="1">
      <alignment horizontal="center"/>
    </xf>
    <xf numFmtId="0" fontId="1" fillId="0" borderId="14" xfId="91" applyFont="1" applyBorder="1"/>
    <xf numFmtId="2" fontId="1" fillId="18" borderId="14" xfId="90" applyNumberFormat="1" applyFill="1" applyBorder="1"/>
    <xf numFmtId="2" fontId="1" fillId="0" borderId="5" xfId="90" applyNumberFormat="1" applyBorder="1"/>
    <xf numFmtId="2" fontId="1" fillId="0" borderId="5" xfId="90" applyNumberFormat="1" applyBorder="1" applyProtection="1">
      <protection locked="0"/>
    </xf>
    <xf numFmtId="4" fontId="1" fillId="17" borderId="5" xfId="25" applyNumberFormat="1" applyFill="1" applyBorder="1" applyProtection="1">
      <protection locked="0"/>
    </xf>
    <xf numFmtId="2" fontId="1" fillId="18" borderId="5" xfId="90" applyNumberFormat="1" applyFill="1" applyBorder="1" applyProtection="1">
      <protection locked="0"/>
    </xf>
    <xf numFmtId="170" fontId="1" fillId="18" borderId="5" xfId="25" applyNumberFormat="1" applyFill="1" applyBorder="1" applyProtection="1">
      <protection locked="0"/>
    </xf>
    <xf numFmtId="2" fontId="1" fillId="18" borderId="45" xfId="90" applyNumberFormat="1" applyFill="1" applyBorder="1"/>
    <xf numFmtId="2" fontId="1" fillId="0" borderId="6" xfId="90" applyNumberFormat="1" applyBorder="1"/>
    <xf numFmtId="2" fontId="1" fillId="0" borderId="6" xfId="90" applyNumberFormat="1" applyBorder="1" applyProtection="1">
      <protection locked="0"/>
    </xf>
    <xf numFmtId="4" fontId="1" fillId="17" borderId="6" xfId="25" applyNumberFormat="1" applyFill="1" applyBorder="1" applyProtection="1">
      <protection locked="0"/>
    </xf>
    <xf numFmtId="2" fontId="1" fillId="18" borderId="6" xfId="90" applyNumberFormat="1" applyFill="1" applyBorder="1" applyProtection="1">
      <protection locked="0"/>
    </xf>
    <xf numFmtId="170" fontId="1" fillId="18" borderId="6" xfId="25" applyNumberFormat="1" applyFill="1" applyBorder="1" applyProtection="1">
      <protection locked="0"/>
    </xf>
    <xf numFmtId="4" fontId="1" fillId="18" borderId="15" xfId="90" applyNumberFormat="1" applyFill="1" applyBorder="1" applyProtection="1">
      <protection locked="0"/>
    </xf>
    <xf numFmtId="4" fontId="1" fillId="18" borderId="15" xfId="25" applyNumberFormat="1" applyFill="1" applyBorder="1" applyProtection="1">
      <protection locked="0"/>
    </xf>
    <xf numFmtId="2" fontId="1" fillId="0" borderId="51" xfId="90" applyNumberFormat="1" applyBorder="1"/>
    <xf numFmtId="4" fontId="1" fillId="0" borderId="51" xfId="90" applyNumberFormat="1" applyBorder="1" applyProtection="1">
      <protection locked="0"/>
    </xf>
    <xf numFmtId="4" fontId="1" fillId="0" borderId="5" xfId="90" applyNumberFormat="1" applyBorder="1" applyProtection="1">
      <protection locked="0"/>
    </xf>
    <xf numFmtId="2" fontId="1" fillId="18" borderId="47" xfId="90" applyNumberFormat="1" applyFill="1" applyBorder="1"/>
    <xf numFmtId="2" fontId="1" fillId="18" borderId="4" xfId="90" applyNumberFormat="1" applyFill="1" applyBorder="1"/>
    <xf numFmtId="2" fontId="1" fillId="18" borderId="41" xfId="90" applyNumberFormat="1" applyFill="1" applyBorder="1"/>
    <xf numFmtId="0" fontId="5" fillId="19" borderId="12" xfId="91" applyFont="1" applyFill="1" applyBorder="1" applyAlignment="1">
      <alignment horizontal="center"/>
    </xf>
    <xf numFmtId="0" fontId="5" fillId="19" borderId="14" xfId="91" applyFont="1" applyFill="1" applyBorder="1"/>
    <xf numFmtId="2" fontId="1" fillId="19" borderId="12" xfId="90" applyNumberFormat="1" applyFill="1" applyBorder="1"/>
    <xf numFmtId="2" fontId="1" fillId="19" borderId="3" xfId="90" applyNumberFormat="1" applyFill="1" applyBorder="1"/>
    <xf numFmtId="2" fontId="1" fillId="19" borderId="15" xfId="90" applyNumberFormat="1" applyFill="1" applyBorder="1"/>
    <xf numFmtId="2" fontId="1" fillId="19" borderId="51" xfId="90" applyNumberFormat="1" applyFill="1" applyBorder="1"/>
    <xf numFmtId="2" fontId="1" fillId="19" borderId="5" xfId="90" applyNumberFormat="1" applyFill="1" applyBorder="1"/>
    <xf numFmtId="0" fontId="5" fillId="19" borderId="33" xfId="91" applyFont="1" applyFill="1" applyBorder="1" applyAlignment="1">
      <alignment horizontal="center"/>
    </xf>
    <xf numFmtId="0" fontId="5" fillId="19" borderId="8" xfId="91" applyFont="1" applyFill="1" applyBorder="1"/>
    <xf numFmtId="2" fontId="1" fillId="19" borderId="33" xfId="90" applyNumberFormat="1" applyFill="1" applyBorder="1"/>
    <xf numFmtId="2" fontId="1" fillId="19" borderId="7" xfId="90" applyNumberFormat="1" applyFill="1" applyBorder="1"/>
    <xf numFmtId="2" fontId="1" fillId="19" borderId="8" xfId="90" applyNumberFormat="1" applyFill="1" applyBorder="1"/>
    <xf numFmtId="2" fontId="1" fillId="19" borderId="37" xfId="90" applyNumberFormat="1" applyFill="1" applyBorder="1"/>
    <xf numFmtId="2" fontId="1" fillId="19" borderId="38" xfId="90" applyNumberFormat="1" applyFill="1" applyBorder="1"/>
    <xf numFmtId="2" fontId="1" fillId="19" borderId="11" xfId="90" applyNumberFormat="1" applyFill="1" applyBorder="1"/>
    <xf numFmtId="2" fontId="1" fillId="19" borderId="14" xfId="90" applyNumberFormat="1" applyFill="1" applyBorder="1"/>
    <xf numFmtId="0" fontId="5" fillId="19" borderId="15" xfId="91" applyFont="1" applyFill="1" applyBorder="1"/>
    <xf numFmtId="4" fontId="1" fillId="19" borderId="12" xfId="90" applyNumberFormat="1" applyFill="1" applyBorder="1" applyProtection="1">
      <protection locked="0"/>
    </xf>
    <xf numFmtId="4" fontId="1" fillId="19" borderId="3" xfId="90" applyNumberFormat="1" applyFill="1" applyBorder="1" applyProtection="1">
      <protection locked="0"/>
    </xf>
    <xf numFmtId="4" fontId="1" fillId="19" borderId="15" xfId="90" applyNumberFormat="1" applyFill="1" applyBorder="1" applyProtection="1">
      <protection locked="0"/>
    </xf>
    <xf numFmtId="4" fontId="1" fillId="19" borderId="51" xfId="90" applyNumberFormat="1" applyFill="1" applyBorder="1" applyProtection="1">
      <protection locked="0"/>
    </xf>
    <xf numFmtId="4" fontId="1" fillId="19" borderId="5" xfId="90" applyNumberFormat="1" applyFill="1" applyBorder="1" applyProtection="1">
      <protection locked="0"/>
    </xf>
    <xf numFmtId="0" fontId="5" fillId="19" borderId="12" xfId="90" applyFont="1" applyFill="1" applyBorder="1" applyAlignment="1">
      <alignment horizontal="center"/>
    </xf>
    <xf numFmtId="0" fontId="5" fillId="19" borderId="5" xfId="90" applyFont="1" applyFill="1" applyBorder="1"/>
    <xf numFmtId="0" fontId="5" fillId="19" borderId="17" xfId="90" applyFont="1" applyFill="1" applyBorder="1" applyAlignment="1">
      <alignment horizontal="center"/>
    </xf>
    <xf numFmtId="0" fontId="14" fillId="20" borderId="12" xfId="91" applyFill="1" applyBorder="1" applyAlignment="1">
      <alignment horizontal="center"/>
    </xf>
    <xf numFmtId="0" fontId="5" fillId="20" borderId="15" xfId="91" applyFont="1" applyFill="1" applyBorder="1"/>
    <xf numFmtId="2" fontId="1" fillId="20" borderId="12" xfId="90" applyNumberFormat="1" applyFill="1" applyBorder="1"/>
    <xf numFmtId="2" fontId="1" fillId="20" borderId="3" xfId="90" applyNumberFormat="1" applyFill="1" applyBorder="1"/>
    <xf numFmtId="2" fontId="1" fillId="20" borderId="15" xfId="90" applyNumberFormat="1" applyFill="1" applyBorder="1"/>
    <xf numFmtId="2" fontId="1" fillId="20" borderId="51" xfId="90" applyNumberFormat="1" applyFill="1" applyBorder="1"/>
    <xf numFmtId="2" fontId="1" fillId="20" borderId="5" xfId="90" applyNumberFormat="1" applyFill="1" applyBorder="1"/>
    <xf numFmtId="4" fontId="1" fillId="20" borderId="12" xfId="25" applyNumberFormat="1" applyFill="1" applyBorder="1" applyProtection="1">
      <protection locked="0"/>
    </xf>
    <xf numFmtId="4" fontId="1" fillId="20" borderId="3" xfId="25" applyNumberFormat="1" applyFill="1" applyBorder="1" applyProtection="1">
      <protection locked="0"/>
    </xf>
    <xf numFmtId="4" fontId="1" fillId="20" borderId="15" xfId="25" applyNumberFormat="1" applyFill="1" applyBorder="1" applyProtection="1">
      <protection locked="0"/>
    </xf>
    <xf numFmtId="4" fontId="1" fillId="20" borderId="51" xfId="25" applyNumberFormat="1" applyFill="1" applyBorder="1" applyProtection="1">
      <protection locked="0"/>
    </xf>
    <xf numFmtId="4" fontId="1" fillId="20" borderId="5" xfId="25" applyNumberFormat="1" applyFill="1" applyBorder="1" applyProtection="1">
      <protection locked="0"/>
    </xf>
    <xf numFmtId="0" fontId="1" fillId="20" borderId="12" xfId="90" applyFill="1" applyBorder="1" applyAlignment="1">
      <alignment horizontal="center"/>
    </xf>
    <xf numFmtId="0" fontId="5" fillId="20" borderId="21" xfId="90" applyFont="1" applyFill="1" applyBorder="1" applyAlignment="1">
      <alignment horizontal="left"/>
    </xf>
    <xf numFmtId="0" fontId="1" fillId="20" borderId="36" xfId="90" applyFill="1" applyBorder="1" applyAlignment="1">
      <alignment horizontal="center"/>
    </xf>
    <xf numFmtId="0" fontId="5" fillId="20" borderId="52" xfId="90" applyFont="1" applyFill="1" applyBorder="1" applyAlignment="1">
      <alignment horizontal="left"/>
    </xf>
    <xf numFmtId="2" fontId="1" fillId="20" borderId="36" xfId="90" applyNumberFormat="1" applyFill="1" applyBorder="1"/>
    <xf numFmtId="2" fontId="1" fillId="20" borderId="53" xfId="90" applyNumberFormat="1" applyFill="1" applyBorder="1"/>
    <xf numFmtId="2" fontId="1" fillId="20" borderId="54" xfId="90" applyNumberFormat="1" applyFill="1" applyBorder="1"/>
    <xf numFmtId="2" fontId="1" fillId="20" borderId="55" xfId="90" applyNumberFormat="1" applyFill="1" applyBorder="1"/>
    <xf numFmtId="2" fontId="1" fillId="20" borderId="56" xfId="90" applyNumberFormat="1" applyFill="1" applyBorder="1"/>
    <xf numFmtId="2" fontId="4" fillId="0" borderId="5" xfId="90" applyNumberFormat="1" applyFont="1" applyBorder="1" applyAlignment="1">
      <alignment horizontal="center" vertical="center" wrapText="1"/>
    </xf>
    <xf numFmtId="0" fontId="4" fillId="0" borderId="22" xfId="91" applyFont="1" applyBorder="1" applyAlignment="1">
      <alignment horizontal="center" vertical="center"/>
    </xf>
    <xf numFmtId="0" fontId="4" fillId="0" borderId="23" xfId="91" applyFont="1" applyBorder="1" applyAlignment="1">
      <alignment horizontal="center" vertical="center"/>
    </xf>
    <xf numFmtId="2" fontId="4" fillId="0" borderId="30" xfId="90" applyNumberFormat="1" applyFont="1" applyBorder="1" applyAlignment="1">
      <alignment horizontal="center" vertical="center" wrapText="1"/>
    </xf>
    <xf numFmtId="2" fontId="4" fillId="0" borderId="23" xfId="90" applyNumberFormat="1" applyFont="1" applyBorder="1" applyAlignment="1">
      <alignment horizontal="center" vertical="center" wrapText="1"/>
    </xf>
    <xf numFmtId="0" fontId="1" fillId="20" borderId="33" xfId="91" applyFont="1" applyFill="1" applyBorder="1" applyAlignment="1">
      <alignment horizontal="right" vertical="center"/>
    </xf>
    <xf numFmtId="0" fontId="26" fillId="20" borderId="8" xfId="91" applyFont="1" applyFill="1" applyBorder="1" applyAlignment="1">
      <alignment vertical="center"/>
    </xf>
    <xf numFmtId="4" fontId="1" fillId="20" borderId="57" xfId="90" applyNumberFormat="1" applyFill="1" applyBorder="1" applyAlignment="1" applyProtection="1">
      <alignment vertical="center"/>
      <protection locked="0"/>
    </xf>
    <xf numFmtId="4" fontId="1" fillId="20" borderId="58" xfId="90" applyNumberFormat="1" applyFill="1" applyBorder="1" applyAlignment="1" applyProtection="1">
      <alignment vertical="center"/>
      <protection locked="0"/>
    </xf>
    <xf numFmtId="4" fontId="1" fillId="20" borderId="59" xfId="90" applyNumberFormat="1" applyFill="1" applyBorder="1" applyAlignment="1" applyProtection="1">
      <alignment vertical="center"/>
      <protection locked="0"/>
    </xf>
    <xf numFmtId="4" fontId="1" fillId="20" borderId="60" xfId="90" applyNumberFormat="1" applyFill="1" applyBorder="1" applyAlignment="1" applyProtection="1">
      <alignment vertical="center"/>
      <protection locked="0"/>
    </xf>
    <xf numFmtId="4" fontId="1" fillId="20" borderId="61" xfId="90" applyNumberFormat="1" applyFill="1" applyBorder="1" applyAlignment="1" applyProtection="1">
      <alignment vertical="center"/>
      <protection locked="0"/>
    </xf>
    <xf numFmtId="2" fontId="4" fillId="0" borderId="29" xfId="90" applyNumberFormat="1" applyFont="1" applyBorder="1" applyAlignment="1">
      <alignment horizontal="center" vertical="center" wrapText="1"/>
    </xf>
    <xf numFmtId="2" fontId="4" fillId="0" borderId="27" xfId="90" applyNumberFormat="1" applyFont="1" applyBorder="1" applyAlignment="1">
      <alignment horizontal="center" vertical="center" wrapText="1"/>
    </xf>
    <xf numFmtId="2" fontId="4" fillId="0" borderId="21" xfId="90" applyNumberFormat="1" applyFont="1" applyBorder="1" applyAlignment="1">
      <alignment horizontal="center" vertical="center" wrapText="1"/>
    </xf>
    <xf numFmtId="2" fontId="4" fillId="0" borderId="39" xfId="90" applyNumberFormat="1" applyFont="1" applyBorder="1" applyAlignment="1">
      <alignment horizontal="center" vertical="center" wrapText="1"/>
    </xf>
    <xf numFmtId="2" fontId="4" fillId="0" borderId="13" xfId="90" applyNumberFormat="1" applyFont="1" applyBorder="1" applyAlignment="1">
      <alignment horizontal="center" vertical="center"/>
    </xf>
    <xf numFmtId="2" fontId="4" fillId="0" borderId="9" xfId="90" applyNumberFormat="1" applyFont="1" applyBorder="1" applyAlignment="1">
      <alignment horizontal="center" vertical="center"/>
    </xf>
    <xf numFmtId="2" fontId="4" fillId="0" borderId="10" xfId="90" applyNumberFormat="1" applyFont="1" applyBorder="1" applyAlignment="1">
      <alignment horizontal="center" vertical="center" wrapText="1"/>
    </xf>
    <xf numFmtId="2" fontId="4" fillId="0" borderId="46" xfId="90" applyNumberFormat="1" applyFont="1" applyBorder="1" applyAlignment="1">
      <alignment horizontal="center" vertical="center"/>
    </xf>
    <xf numFmtId="2" fontId="4" fillId="0" borderId="40" xfId="90" applyNumberFormat="1" applyFont="1" applyBorder="1" applyAlignment="1">
      <alignment horizontal="center" vertical="center" wrapText="1"/>
    </xf>
    <xf numFmtId="0" fontId="7" fillId="0" borderId="7" xfId="88" applyFont="1" applyBorder="1" applyAlignment="1">
      <alignment horizontal="center" vertical="center" wrapText="1"/>
    </xf>
    <xf numFmtId="0" fontId="7" fillId="0" borderId="8" xfId="88" applyFont="1" applyBorder="1" applyAlignment="1">
      <alignment horizontal="center" vertical="center" wrapText="1"/>
    </xf>
    <xf numFmtId="0" fontId="4" fillId="0" borderId="9" xfId="87" applyFont="1" applyBorder="1" applyAlignment="1">
      <alignment horizontal="center" vertical="center"/>
    </xf>
    <xf numFmtId="0" fontId="4" fillId="0" borderId="10" xfId="87" applyFont="1" applyBorder="1" applyAlignment="1">
      <alignment horizontal="center" vertical="center" wrapText="1"/>
    </xf>
    <xf numFmtId="4" fontId="1" fillId="0" borderId="14" xfId="87" applyNumberFormat="1" applyBorder="1" applyAlignment="1">
      <alignment horizontal="center" vertical="center" wrapText="1"/>
    </xf>
    <xf numFmtId="4" fontId="1" fillId="0" borderId="15" xfId="87" applyNumberFormat="1" applyBorder="1" applyAlignment="1">
      <alignment horizontal="center" vertical="center"/>
    </xf>
    <xf numFmtId="0" fontId="7" fillId="0" borderId="12" xfId="89" applyFont="1" applyBorder="1"/>
    <xf numFmtId="0" fontId="7" fillId="0" borderId="3" xfId="89" applyFont="1" applyBorder="1"/>
    <xf numFmtId="0" fontId="7" fillId="0" borderId="13" xfId="89" applyFont="1" applyBorder="1"/>
    <xf numFmtId="0" fontId="7" fillId="0" borderId="9" xfId="89" applyFont="1" applyBorder="1"/>
    <xf numFmtId="0" fontId="7" fillId="0" borderId="3" xfId="89" applyFont="1" applyBorder="1" applyAlignment="1">
      <alignment horizontal="center"/>
    </xf>
    <xf numFmtId="4" fontId="7" fillId="0" borderId="15" xfId="89" applyNumberFormat="1" applyFont="1" applyBorder="1" applyAlignment="1">
      <alignment horizontal="center"/>
    </xf>
    <xf numFmtId="0" fontId="7" fillId="0" borderId="9" xfId="89" applyFont="1" applyBorder="1" applyAlignment="1">
      <alignment horizontal="center"/>
    </xf>
    <xf numFmtId="4" fontId="7" fillId="0" borderId="10" xfId="89" applyNumberFormat="1" applyFont="1" applyBorder="1" applyAlignment="1">
      <alignment horizontal="center"/>
    </xf>
    <xf numFmtId="0" fontId="1" fillId="17" borderId="36" xfId="90" applyFill="1" applyBorder="1" applyAlignment="1">
      <alignment horizontal="center"/>
    </xf>
    <xf numFmtId="0" fontId="5" fillId="17" borderId="62" xfId="90" applyFont="1" applyFill="1" applyBorder="1" applyAlignment="1">
      <alignment horizontal="left"/>
    </xf>
    <xf numFmtId="4" fontId="1" fillId="17" borderId="36" xfId="25" applyNumberFormat="1" applyFill="1" applyBorder="1" applyProtection="1">
      <protection locked="0"/>
    </xf>
    <xf numFmtId="4" fontId="1" fillId="17" borderId="53" xfId="25" applyNumberFormat="1" applyFill="1" applyBorder="1" applyProtection="1">
      <protection locked="0"/>
    </xf>
    <xf numFmtId="4" fontId="1" fillId="17" borderId="54" xfId="25" applyNumberFormat="1" applyFill="1" applyBorder="1" applyProtection="1">
      <protection locked="0"/>
    </xf>
    <xf numFmtId="4" fontId="1" fillId="17" borderId="63" xfId="25" applyNumberFormat="1" applyFill="1" applyBorder="1" applyProtection="1">
      <protection locked="0"/>
    </xf>
    <xf numFmtId="4" fontId="1" fillId="17" borderId="56" xfId="25" applyNumberFormat="1" applyFill="1" applyBorder="1" applyProtection="1">
      <protection locked="0"/>
    </xf>
    <xf numFmtId="0" fontId="1" fillId="17" borderId="57" xfId="90" applyFill="1" applyBorder="1" applyAlignment="1">
      <alignment horizontal="right" vertical="center"/>
    </xf>
    <xf numFmtId="0" fontId="8" fillId="17" borderId="59" xfId="90" applyFont="1" applyFill="1" applyBorder="1" applyAlignment="1">
      <alignment vertical="center"/>
    </xf>
    <xf numFmtId="4" fontId="1" fillId="17" borderId="57" xfId="25" applyNumberFormat="1" applyFill="1" applyBorder="1" applyAlignment="1" applyProtection="1">
      <alignment vertical="center"/>
      <protection locked="0"/>
    </xf>
    <xf numFmtId="4" fontId="1" fillId="17" borderId="58" xfId="25" applyNumberFormat="1" applyFill="1" applyBorder="1" applyAlignment="1" applyProtection="1">
      <alignment vertical="center"/>
      <protection locked="0"/>
    </xf>
    <xf numFmtId="4" fontId="1" fillId="17" borderId="59" xfId="25" applyNumberFormat="1" applyFill="1" applyBorder="1" applyAlignment="1" applyProtection="1">
      <alignment vertical="center"/>
      <protection locked="0"/>
    </xf>
    <xf numFmtId="4" fontId="1" fillId="17" borderId="64" xfId="25" applyNumberFormat="1" applyFill="1" applyBorder="1" applyAlignment="1" applyProtection="1">
      <alignment vertical="center"/>
      <protection locked="0"/>
    </xf>
    <xf numFmtId="4" fontId="1" fillId="17" borderId="61" xfId="25" applyNumberFormat="1" applyFill="1" applyBorder="1" applyAlignment="1" applyProtection="1">
      <alignment vertical="center"/>
      <protection locked="0"/>
    </xf>
    <xf numFmtId="2" fontId="25" fillId="0" borderId="8" xfId="90" applyNumberFormat="1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2" fontId="4" fillId="0" borderId="34" xfId="9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5" xfId="91" applyFont="1" applyBorder="1" applyAlignment="1">
      <alignment horizontal="center" vertical="center"/>
    </xf>
    <xf numFmtId="0" fontId="4" fillId="0" borderId="24" xfId="91" applyFont="1" applyBorder="1" applyAlignment="1">
      <alignment horizontal="center" vertical="center"/>
    </xf>
    <xf numFmtId="0" fontId="4" fillId="0" borderId="26" xfId="91" applyFont="1" applyBorder="1" applyAlignment="1">
      <alignment horizontal="center" vertical="center"/>
    </xf>
    <xf numFmtId="0" fontId="4" fillId="0" borderId="27" xfId="9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2" fontId="4" fillId="0" borderId="33" xfId="90" applyNumberFormat="1" applyFont="1" applyBorder="1" applyAlignment="1">
      <alignment horizontal="center" vertical="center" wrapText="1"/>
    </xf>
    <xf numFmtId="2" fontId="4" fillId="0" borderId="7" xfId="90" applyNumberFormat="1" applyFont="1" applyBorder="1" applyAlignment="1">
      <alignment horizontal="center" vertical="center" wrapText="1"/>
    </xf>
    <xf numFmtId="2" fontId="4" fillId="0" borderId="8" xfId="90" applyNumberFormat="1" applyFont="1" applyBorder="1" applyAlignment="1">
      <alignment horizontal="center" vertical="center" wrapText="1"/>
    </xf>
    <xf numFmtId="2" fontId="4" fillId="0" borderId="48" xfId="90" applyNumberFormat="1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2" fontId="4" fillId="0" borderId="38" xfId="9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4" fillId="0" borderId="5" xfId="90" applyNumberFormat="1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2" fontId="4" fillId="0" borderId="36" xfId="90" applyNumberFormat="1" applyFont="1" applyBorder="1" applyAlignment="1">
      <alignment horizontal="center" vertical="center" wrapText="1"/>
    </xf>
    <xf numFmtId="2" fontId="4" fillId="0" borderId="22" xfId="90" applyNumberFormat="1" applyFont="1" applyBorder="1" applyAlignment="1">
      <alignment horizontal="center" vertical="center" wrapText="1"/>
    </xf>
    <xf numFmtId="0" fontId="25" fillId="0" borderId="26" xfId="90" applyFont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2" fontId="4" fillId="0" borderId="42" xfId="90" applyNumberFormat="1" applyFont="1" applyBorder="1" applyAlignment="1">
      <alignment horizontal="center" vertical="center" wrapText="1"/>
    </xf>
    <xf numFmtId="2" fontId="4" fillId="0" borderId="43" xfId="9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0" borderId="32" xfId="9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5" xfId="9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2" fontId="4" fillId="0" borderId="29" xfId="9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4" fillId="0" borderId="45" xfId="90" applyNumberFormat="1" applyFont="1" applyBorder="1" applyAlignment="1">
      <alignment horizontal="center" vertical="center" wrapText="1"/>
    </xf>
    <xf numFmtId="2" fontId="4" fillId="0" borderId="25" xfId="90" applyNumberFormat="1" applyFont="1" applyBorder="1" applyAlignment="1">
      <alignment horizontal="center" vertical="center"/>
    </xf>
    <xf numFmtId="2" fontId="4" fillId="0" borderId="28" xfId="90" applyNumberFormat="1" applyFont="1" applyBorder="1" applyAlignment="1">
      <alignment horizontal="center" vertical="center"/>
    </xf>
    <xf numFmtId="2" fontId="4" fillId="0" borderId="26" xfId="90" applyNumberFormat="1" applyFont="1" applyBorder="1" applyAlignment="1">
      <alignment horizontal="center" vertical="center"/>
    </xf>
    <xf numFmtId="0" fontId="7" fillId="0" borderId="28" xfId="88" applyFont="1" applyBorder="1" applyAlignment="1">
      <alignment horizontal="center" vertical="center" wrapText="1"/>
    </xf>
    <xf numFmtId="0" fontId="7" fillId="0" borderId="20" xfId="88" applyFont="1" applyBorder="1" applyAlignment="1">
      <alignment horizontal="center" vertical="center" wrapText="1"/>
    </xf>
    <xf numFmtId="0" fontId="7" fillId="0" borderId="25" xfId="88" applyFont="1" applyBorder="1" applyAlignment="1">
      <alignment horizontal="center" vertical="center" wrapText="1"/>
    </xf>
    <xf numFmtId="0" fontId="7" fillId="0" borderId="22" xfId="88" applyFont="1" applyBorder="1" applyAlignment="1">
      <alignment horizontal="center" vertical="center" wrapText="1"/>
    </xf>
  </cellXfs>
  <cellStyles count="1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Comma" xfId="25" builtinId="3"/>
    <cellStyle name="Comma 10" xfId="26" xr:uid="{00000000-0005-0000-0000-000019000000}"/>
    <cellStyle name="Comma 10 2" xfId="27" xr:uid="{00000000-0005-0000-0000-00001A000000}"/>
    <cellStyle name="Comma 10 2 2" xfId="105" xr:uid="{00000000-0005-0000-0000-00001B000000}"/>
    <cellStyle name="Comma 10 3" xfId="104" xr:uid="{00000000-0005-0000-0000-00001C000000}"/>
    <cellStyle name="Comma 11" xfId="28" xr:uid="{00000000-0005-0000-0000-00001D000000}"/>
    <cellStyle name="Comma 11 2" xfId="29" xr:uid="{00000000-0005-0000-0000-00001E000000}"/>
    <cellStyle name="Comma 11 2 2" xfId="107" xr:uid="{00000000-0005-0000-0000-00001F000000}"/>
    <cellStyle name="Comma 11 3" xfId="106" xr:uid="{00000000-0005-0000-0000-000020000000}"/>
    <cellStyle name="Comma 12" xfId="30" xr:uid="{00000000-0005-0000-0000-000021000000}"/>
    <cellStyle name="Comma 12 2" xfId="31" xr:uid="{00000000-0005-0000-0000-000022000000}"/>
    <cellStyle name="Comma 12 2 2" xfId="109" xr:uid="{00000000-0005-0000-0000-000023000000}"/>
    <cellStyle name="Comma 12 3" xfId="108" xr:uid="{00000000-0005-0000-0000-000024000000}"/>
    <cellStyle name="Comma 13" xfId="32" xr:uid="{00000000-0005-0000-0000-000025000000}"/>
    <cellStyle name="Comma 13 2" xfId="33" xr:uid="{00000000-0005-0000-0000-000026000000}"/>
    <cellStyle name="Comma 13 2 2" xfId="111" xr:uid="{00000000-0005-0000-0000-000027000000}"/>
    <cellStyle name="Comma 13 3" xfId="110" xr:uid="{00000000-0005-0000-0000-000028000000}"/>
    <cellStyle name="Comma 14" xfId="34" xr:uid="{00000000-0005-0000-0000-000029000000}"/>
    <cellStyle name="Comma 14 2" xfId="35" xr:uid="{00000000-0005-0000-0000-00002A000000}"/>
    <cellStyle name="Comma 14 2 2" xfId="112" xr:uid="{00000000-0005-0000-0000-00002B000000}"/>
    <cellStyle name="Comma 15" xfId="36" xr:uid="{00000000-0005-0000-0000-00002C000000}"/>
    <cellStyle name="Comma 15 2" xfId="113" xr:uid="{00000000-0005-0000-0000-00002D000000}"/>
    <cellStyle name="Comma 2" xfId="37" xr:uid="{00000000-0005-0000-0000-00002E000000}"/>
    <cellStyle name="Comma 2 2" xfId="38" xr:uid="{00000000-0005-0000-0000-00002F000000}"/>
    <cellStyle name="Comma 2 2 2" xfId="39" xr:uid="{00000000-0005-0000-0000-000030000000}"/>
    <cellStyle name="Comma 2 3" xfId="40" xr:uid="{00000000-0005-0000-0000-000031000000}"/>
    <cellStyle name="Comma 3" xfId="41" xr:uid="{00000000-0005-0000-0000-000032000000}"/>
    <cellStyle name="Comma 3 2" xfId="42" xr:uid="{00000000-0005-0000-0000-000033000000}"/>
    <cellStyle name="Comma 4" xfId="43" xr:uid="{00000000-0005-0000-0000-000034000000}"/>
    <cellStyle name="Comma 4 2" xfId="44" xr:uid="{00000000-0005-0000-0000-000035000000}"/>
    <cellStyle name="Comma 4 2 2" xfId="45" xr:uid="{00000000-0005-0000-0000-000036000000}"/>
    <cellStyle name="Comma 4 2 2 2" xfId="116" xr:uid="{00000000-0005-0000-0000-000037000000}"/>
    <cellStyle name="Comma 4 2 3" xfId="115" xr:uid="{00000000-0005-0000-0000-000038000000}"/>
    <cellStyle name="Comma 4 3" xfId="46" xr:uid="{00000000-0005-0000-0000-000039000000}"/>
    <cellStyle name="Comma 4 3 2" xfId="117" xr:uid="{00000000-0005-0000-0000-00003A000000}"/>
    <cellStyle name="Comma 4 4" xfId="114" xr:uid="{00000000-0005-0000-0000-00003B000000}"/>
    <cellStyle name="Comma 5" xfId="47" xr:uid="{00000000-0005-0000-0000-00003C000000}"/>
    <cellStyle name="Comma 5 2" xfId="48" xr:uid="{00000000-0005-0000-0000-00003D000000}"/>
    <cellStyle name="Comma 5 2 2" xfId="119" xr:uid="{00000000-0005-0000-0000-00003E000000}"/>
    <cellStyle name="Comma 5 3" xfId="118" xr:uid="{00000000-0005-0000-0000-00003F000000}"/>
    <cellStyle name="Comma 6" xfId="49" xr:uid="{00000000-0005-0000-0000-000040000000}"/>
    <cellStyle name="Comma 6 2" xfId="50" xr:uid="{00000000-0005-0000-0000-000041000000}"/>
    <cellStyle name="Comma 6 2 2" xfId="51" xr:uid="{00000000-0005-0000-0000-000042000000}"/>
    <cellStyle name="Comma 6 2 2 2" xfId="122" xr:uid="{00000000-0005-0000-0000-000043000000}"/>
    <cellStyle name="Comma 6 2 3" xfId="121" xr:uid="{00000000-0005-0000-0000-000044000000}"/>
    <cellStyle name="Comma 6 3" xfId="52" xr:uid="{00000000-0005-0000-0000-000045000000}"/>
    <cellStyle name="Comma 6 3 2" xfId="123" xr:uid="{00000000-0005-0000-0000-000046000000}"/>
    <cellStyle name="Comma 6 4" xfId="120" xr:uid="{00000000-0005-0000-0000-000047000000}"/>
    <cellStyle name="Comma 7" xfId="53" xr:uid="{00000000-0005-0000-0000-000048000000}"/>
    <cellStyle name="Comma 7 2" xfId="54" xr:uid="{00000000-0005-0000-0000-000049000000}"/>
    <cellStyle name="Comma 7 2 2" xfId="55" xr:uid="{00000000-0005-0000-0000-00004A000000}"/>
    <cellStyle name="Comma 7 3" xfId="56" xr:uid="{00000000-0005-0000-0000-00004B000000}"/>
    <cellStyle name="Comma 7 3 2" xfId="125" xr:uid="{00000000-0005-0000-0000-00004C000000}"/>
    <cellStyle name="Comma 7 4" xfId="124" xr:uid="{00000000-0005-0000-0000-00004D000000}"/>
    <cellStyle name="Comma 8" xfId="57" xr:uid="{00000000-0005-0000-0000-00004E000000}"/>
    <cellStyle name="Comma 8 2" xfId="58" xr:uid="{00000000-0005-0000-0000-00004F000000}"/>
    <cellStyle name="Comma 8 2 2" xfId="127" xr:uid="{00000000-0005-0000-0000-000050000000}"/>
    <cellStyle name="Comma 8 3" xfId="126" xr:uid="{00000000-0005-0000-0000-000051000000}"/>
    <cellStyle name="Comma 9" xfId="59" xr:uid="{00000000-0005-0000-0000-000052000000}"/>
    <cellStyle name="Comma 9 2" xfId="60" xr:uid="{00000000-0005-0000-0000-000053000000}"/>
    <cellStyle name="Comma 9 2 2" xfId="129" xr:uid="{00000000-0005-0000-0000-000054000000}"/>
    <cellStyle name="Comma 9 3" xfId="128" xr:uid="{00000000-0005-0000-0000-000055000000}"/>
    <cellStyle name="Date" xfId="61" xr:uid="{00000000-0005-0000-0000-000056000000}"/>
    <cellStyle name="Komma [0]_Tabellen - benchmark" xfId="62" xr:uid="{00000000-0005-0000-0000-000057000000}"/>
    <cellStyle name="Komma_Tabellen - benchmark" xfId="63" xr:uid="{00000000-0005-0000-0000-000058000000}"/>
    <cellStyle name="Normal" xfId="0" builtinId="0"/>
    <cellStyle name="Normal 10" xfId="102" xr:uid="{00000000-0005-0000-0000-00005A000000}"/>
    <cellStyle name="Normal 11" xfId="103" xr:uid="{00000000-0005-0000-0000-00005B000000}"/>
    <cellStyle name="Normal 2" xfId="64" xr:uid="{00000000-0005-0000-0000-00005C000000}"/>
    <cellStyle name="Normal 2 2" xfId="65" xr:uid="{00000000-0005-0000-0000-00005D000000}"/>
    <cellStyle name="Normal 2 2 2" xfId="66" xr:uid="{00000000-0005-0000-0000-00005E000000}"/>
    <cellStyle name="Normal 2 2 2 2" xfId="132" xr:uid="{00000000-0005-0000-0000-00005F000000}"/>
    <cellStyle name="Normal 2 2 3" xfId="131" xr:uid="{00000000-0005-0000-0000-000060000000}"/>
    <cellStyle name="Normal 2 3" xfId="67" xr:uid="{00000000-0005-0000-0000-000061000000}"/>
    <cellStyle name="Normal 2 3 2" xfId="133" xr:uid="{00000000-0005-0000-0000-000062000000}"/>
    <cellStyle name="Normal 2 4" xfId="130" xr:uid="{00000000-0005-0000-0000-000063000000}"/>
    <cellStyle name="Normal 2_Muntenia Nord_dec 2012_PE realiz _17_05_13_transmis ANRE" xfId="68" xr:uid="{00000000-0005-0000-0000-000064000000}"/>
    <cellStyle name="Normal 3" xfId="69" xr:uid="{00000000-0005-0000-0000-000065000000}"/>
    <cellStyle name="Normal 3 2" xfId="70" xr:uid="{00000000-0005-0000-0000-000066000000}"/>
    <cellStyle name="Normal 3 2 2" xfId="135" xr:uid="{00000000-0005-0000-0000-000067000000}"/>
    <cellStyle name="Normal 3 3" xfId="134" xr:uid="{00000000-0005-0000-0000-000068000000}"/>
    <cellStyle name="Normal 4" xfId="71" xr:uid="{00000000-0005-0000-0000-000069000000}"/>
    <cellStyle name="Normal 4 2" xfId="72" xr:uid="{00000000-0005-0000-0000-00006A000000}"/>
    <cellStyle name="Normal 4 2 2" xfId="73" xr:uid="{00000000-0005-0000-0000-00006B000000}"/>
    <cellStyle name="Normal 4 2 2 2" xfId="138" xr:uid="{00000000-0005-0000-0000-00006C000000}"/>
    <cellStyle name="Normal 4 2 3" xfId="137" xr:uid="{00000000-0005-0000-0000-00006D000000}"/>
    <cellStyle name="Normal 4 3" xfId="74" xr:uid="{00000000-0005-0000-0000-00006E000000}"/>
    <cellStyle name="Normal 4 3 2" xfId="139" xr:uid="{00000000-0005-0000-0000-00006F000000}"/>
    <cellStyle name="Normal 4 4" xfId="136" xr:uid="{00000000-0005-0000-0000-000070000000}"/>
    <cellStyle name="Normal 5" xfId="75" xr:uid="{00000000-0005-0000-0000-000071000000}"/>
    <cellStyle name="Normal 5 2" xfId="76" xr:uid="{00000000-0005-0000-0000-000072000000}"/>
    <cellStyle name="Normal 5 2 2" xfId="77" xr:uid="{00000000-0005-0000-0000-000073000000}"/>
    <cellStyle name="Normal 5 2 2 2" xfId="142" xr:uid="{00000000-0005-0000-0000-000074000000}"/>
    <cellStyle name="Normal 5 2 3" xfId="141" xr:uid="{00000000-0005-0000-0000-000075000000}"/>
    <cellStyle name="Normal 5 3" xfId="78" xr:uid="{00000000-0005-0000-0000-000076000000}"/>
    <cellStyle name="Normal 5 3 2" xfId="143" xr:uid="{00000000-0005-0000-0000-000077000000}"/>
    <cellStyle name="Normal 5 4" xfId="140" xr:uid="{00000000-0005-0000-0000-000078000000}"/>
    <cellStyle name="Normal 6" xfId="79" xr:uid="{00000000-0005-0000-0000-000079000000}"/>
    <cellStyle name="Normal 6 2" xfId="80" xr:uid="{00000000-0005-0000-0000-00007A000000}"/>
    <cellStyle name="Normal 6 3" xfId="81" xr:uid="{00000000-0005-0000-0000-00007B000000}"/>
    <cellStyle name="Normal 6 3 2" xfId="145" xr:uid="{00000000-0005-0000-0000-00007C000000}"/>
    <cellStyle name="Normal 6 4" xfId="144" xr:uid="{00000000-0005-0000-0000-00007D000000}"/>
    <cellStyle name="Normal 7" xfId="82" xr:uid="{00000000-0005-0000-0000-00007E000000}"/>
    <cellStyle name="Normal 7 2" xfId="83" xr:uid="{00000000-0005-0000-0000-00007F000000}"/>
    <cellStyle name="Normal 7 2 2" xfId="147" xr:uid="{00000000-0005-0000-0000-000080000000}"/>
    <cellStyle name="Normal 7 3" xfId="146" xr:uid="{00000000-0005-0000-0000-000081000000}"/>
    <cellStyle name="Normal 8" xfId="84" xr:uid="{00000000-0005-0000-0000-000082000000}"/>
    <cellStyle name="Normal 8 2" xfId="85" xr:uid="{00000000-0005-0000-0000-000083000000}"/>
    <cellStyle name="Normal 8 2 2" xfId="148" xr:uid="{00000000-0005-0000-0000-000084000000}"/>
    <cellStyle name="Normal 9" xfId="86" xr:uid="{00000000-0005-0000-0000-000085000000}"/>
    <cellStyle name="Normal 9 2" xfId="149" xr:uid="{00000000-0005-0000-0000-000086000000}"/>
    <cellStyle name="Normal_Centralizator forta majora 2007" xfId="87" xr:uid="{00000000-0005-0000-0000-000087000000}"/>
    <cellStyle name="Normal_DFEE_OLTENIA_EXECUTAT_PROVIZORAT_ESTIMAT BOG" xfId="88" xr:uid="{00000000-0005-0000-0000-000088000000}"/>
    <cellStyle name="Normal_macheta forta majora" xfId="89" xr:uid="{00000000-0005-0000-0000-000089000000}"/>
    <cellStyle name="Normal_Macheta reparatii 2004 2005 Electrica modificat" xfId="90" xr:uid="{00000000-0005-0000-0000-00008A000000}"/>
    <cellStyle name="Normal_Macheta reparatii 2004 2005 Electrica modificat 2" xfId="91" xr:uid="{00000000-0005-0000-0000-00008B000000}"/>
    <cellStyle name="Normal_Proces tehnologic" xfId="92" xr:uid="{00000000-0005-0000-0000-00008C000000}"/>
    <cellStyle name="Note 2" xfId="93" xr:uid="{00000000-0005-0000-0000-00008D000000}"/>
    <cellStyle name="Note 2 2" xfId="150" xr:uid="{00000000-0005-0000-0000-00008E000000}"/>
    <cellStyle name="Standaard_Tabellen - benchmark" xfId="94" xr:uid="{00000000-0005-0000-0000-00008F000000}"/>
    <cellStyle name="Standard_2000.10.20 Spreadsheet CBT Settlement - Draft" xfId="95" xr:uid="{00000000-0005-0000-0000-000090000000}"/>
    <cellStyle name="Style 1" xfId="96" xr:uid="{00000000-0005-0000-0000-000091000000}"/>
    <cellStyle name="Total" xfId="97" builtinId="25" customBuiltin="1"/>
    <cellStyle name="Valuta [0]_Tabellen - benchmark" xfId="98" xr:uid="{00000000-0005-0000-0000-000093000000}"/>
    <cellStyle name="Valuta_Tabellen - benchmark" xfId="99" xr:uid="{00000000-0005-0000-0000-000094000000}"/>
    <cellStyle name="Virgulă 2" xfId="100" xr:uid="{00000000-0005-0000-0000-000095000000}"/>
    <cellStyle name="Virgulă 2 2" xfId="151" xr:uid="{00000000-0005-0000-0000-000096000000}"/>
    <cellStyle name="Warning Text 2" xfId="101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35"/>
  <sheetViews>
    <sheetView zoomScaleNormal="100" workbookViewId="0">
      <selection activeCell="B40" sqref="B40"/>
    </sheetView>
  </sheetViews>
  <sheetFormatPr defaultRowHeight="12.75" x14ac:dyDescent="0.2"/>
  <cols>
    <col min="1" max="1" width="9.140625" style="29"/>
    <col min="2" max="2" width="66.42578125" style="29" customWidth="1"/>
    <col min="3" max="3" width="15.28515625" style="30" customWidth="1"/>
    <col min="4" max="5" width="15.7109375" style="30" customWidth="1"/>
    <col min="6" max="7" width="15.28515625" style="30" customWidth="1"/>
    <col min="8" max="9" width="15.7109375" style="30" customWidth="1"/>
    <col min="10" max="10" width="15.28515625" style="30" customWidth="1"/>
    <col min="11" max="11" width="16" customWidth="1"/>
  </cols>
  <sheetData>
    <row r="1" spans="1:11" ht="15.75" x14ac:dyDescent="0.25">
      <c r="A1" s="37" t="s">
        <v>100</v>
      </c>
      <c r="C1" s="36"/>
      <c r="D1" s="35"/>
      <c r="E1" s="35"/>
      <c r="F1" s="36"/>
      <c r="G1" s="36"/>
      <c r="H1" s="35"/>
      <c r="I1" s="35"/>
      <c r="J1" s="36"/>
    </row>
    <row r="2" spans="1:11" ht="15.75" x14ac:dyDescent="0.25">
      <c r="A2" s="37" t="s">
        <v>102</v>
      </c>
      <c r="C2" s="36"/>
      <c r="D2" s="35"/>
      <c r="E2" s="35"/>
      <c r="F2" s="36"/>
      <c r="G2" s="36"/>
      <c r="H2" s="35"/>
      <c r="I2" s="35"/>
      <c r="J2" s="36"/>
    </row>
    <row r="3" spans="1:11" ht="15.75" x14ac:dyDescent="0.25">
      <c r="A3" s="34" t="s">
        <v>79</v>
      </c>
      <c r="C3" s="33"/>
      <c r="F3" s="33"/>
      <c r="G3" s="33"/>
      <c r="J3" s="33"/>
    </row>
    <row r="4" spans="1:11" ht="13.5" thickBot="1" x14ac:dyDescent="0.25"/>
    <row r="5" spans="1:11" ht="12.75" customHeight="1" thickBot="1" x14ac:dyDescent="0.25">
      <c r="A5" s="197" t="s">
        <v>15</v>
      </c>
      <c r="B5" s="199" t="s">
        <v>16</v>
      </c>
      <c r="C5" s="194" t="s">
        <v>59</v>
      </c>
      <c r="D5" s="195"/>
      <c r="E5" s="195"/>
      <c r="F5" s="201"/>
      <c r="G5" s="194" t="s">
        <v>73</v>
      </c>
      <c r="H5" s="195"/>
      <c r="I5" s="195"/>
      <c r="J5" s="195"/>
      <c r="K5" s="196"/>
    </row>
    <row r="6" spans="1:11" ht="15" x14ac:dyDescent="0.2">
      <c r="A6" s="198"/>
      <c r="B6" s="200"/>
      <c r="C6" s="202" t="s">
        <v>40</v>
      </c>
      <c r="D6" s="203"/>
      <c r="E6" s="204"/>
      <c r="F6" s="205" t="s">
        <v>39</v>
      </c>
      <c r="G6" s="202" t="s">
        <v>40</v>
      </c>
      <c r="H6" s="203"/>
      <c r="I6" s="208"/>
      <c r="J6" s="202" t="s">
        <v>96</v>
      </c>
      <c r="K6" s="191" t="s">
        <v>98</v>
      </c>
    </row>
    <row r="7" spans="1:11" ht="31.5" customHeight="1" x14ac:dyDescent="0.2">
      <c r="A7" s="198"/>
      <c r="B7" s="200"/>
      <c r="C7" s="214" t="s">
        <v>75</v>
      </c>
      <c r="D7" s="211" t="s">
        <v>41</v>
      </c>
      <c r="E7" s="212"/>
      <c r="F7" s="206"/>
      <c r="G7" s="214" t="s">
        <v>75</v>
      </c>
      <c r="H7" s="211" t="s">
        <v>41</v>
      </c>
      <c r="I7" s="213"/>
      <c r="J7" s="209"/>
      <c r="K7" s="192"/>
    </row>
    <row r="8" spans="1:11" ht="15.75" thickBot="1" x14ac:dyDescent="0.25">
      <c r="A8" s="143"/>
      <c r="B8" s="144"/>
      <c r="C8" s="215"/>
      <c r="D8" s="145" t="s">
        <v>42</v>
      </c>
      <c r="E8" s="146" t="s">
        <v>43</v>
      </c>
      <c r="F8" s="207"/>
      <c r="G8" s="215"/>
      <c r="H8" s="145" t="s">
        <v>42</v>
      </c>
      <c r="I8" s="145" t="s">
        <v>43</v>
      </c>
      <c r="J8" s="210"/>
      <c r="K8" s="193"/>
    </row>
    <row r="9" spans="1:11" x14ac:dyDescent="0.2">
      <c r="A9" s="103" t="s">
        <v>11</v>
      </c>
      <c r="B9" s="104" t="s">
        <v>91</v>
      </c>
      <c r="C9" s="105"/>
      <c r="D9" s="106"/>
      <c r="E9" s="107"/>
      <c r="F9" s="108"/>
      <c r="G9" s="105"/>
      <c r="H9" s="106"/>
      <c r="I9" s="109"/>
      <c r="J9" s="110"/>
      <c r="K9" s="111"/>
    </row>
    <row r="10" spans="1:11" x14ac:dyDescent="0.2">
      <c r="A10" s="68">
        <v>1</v>
      </c>
      <c r="B10" s="75" t="s">
        <v>92</v>
      </c>
      <c r="C10" s="50"/>
      <c r="D10" s="38"/>
      <c r="E10" s="41"/>
      <c r="F10" s="90"/>
      <c r="G10" s="50"/>
      <c r="H10" s="38"/>
      <c r="I10" s="77"/>
      <c r="J10" s="50"/>
      <c r="K10" s="41"/>
    </row>
    <row r="11" spans="1:11" x14ac:dyDescent="0.2">
      <c r="A11" s="68">
        <v>2</v>
      </c>
      <c r="B11" s="75" t="s">
        <v>93</v>
      </c>
      <c r="C11" s="50"/>
      <c r="D11" s="38"/>
      <c r="E11" s="41"/>
      <c r="F11" s="90"/>
      <c r="G11" s="50"/>
      <c r="H11" s="38"/>
      <c r="I11" s="77"/>
      <c r="J11" s="50"/>
      <c r="K11" s="41"/>
    </row>
    <row r="12" spans="1:11" x14ac:dyDescent="0.2">
      <c r="A12" s="68">
        <v>3</v>
      </c>
      <c r="B12" s="75" t="s">
        <v>94</v>
      </c>
      <c r="C12" s="50"/>
      <c r="D12" s="38"/>
      <c r="E12" s="41"/>
      <c r="F12" s="90"/>
      <c r="G12" s="50"/>
      <c r="H12" s="38"/>
      <c r="I12" s="77"/>
      <c r="J12" s="50"/>
      <c r="K12" s="41"/>
    </row>
    <row r="13" spans="1:11" x14ac:dyDescent="0.2">
      <c r="A13" s="121"/>
      <c r="B13" s="122" t="s">
        <v>17</v>
      </c>
      <c r="C13" s="123">
        <f t="shared" ref="C13:K13" si="0">SUM(C10:C11)</f>
        <v>0</v>
      </c>
      <c r="D13" s="124">
        <f t="shared" si="0"/>
        <v>0</v>
      </c>
      <c r="E13" s="125">
        <f t="shared" si="0"/>
        <v>0</v>
      </c>
      <c r="F13" s="126">
        <f t="shared" si="0"/>
        <v>0</v>
      </c>
      <c r="G13" s="123">
        <f t="shared" si="0"/>
        <v>0</v>
      </c>
      <c r="H13" s="124">
        <f t="shared" si="0"/>
        <v>0</v>
      </c>
      <c r="I13" s="127">
        <f t="shared" si="0"/>
        <v>0</v>
      </c>
      <c r="J13" s="123">
        <f t="shared" si="0"/>
        <v>0</v>
      </c>
      <c r="K13" s="125">
        <f t="shared" si="0"/>
        <v>0</v>
      </c>
    </row>
    <row r="14" spans="1:11" x14ac:dyDescent="0.2">
      <c r="A14" s="96" t="s">
        <v>9</v>
      </c>
      <c r="B14" s="97" t="s">
        <v>2</v>
      </c>
      <c r="C14" s="98"/>
      <c r="D14" s="99"/>
      <c r="E14" s="100"/>
      <c r="F14" s="101"/>
      <c r="G14" s="98"/>
      <c r="H14" s="99"/>
      <c r="I14" s="102"/>
      <c r="J14" s="98"/>
      <c r="K14" s="100"/>
    </row>
    <row r="15" spans="1:11" x14ac:dyDescent="0.2">
      <c r="A15" s="31">
        <v>1</v>
      </c>
      <c r="B15" s="32" t="s">
        <v>37</v>
      </c>
      <c r="C15" s="51"/>
      <c r="D15" s="26"/>
      <c r="E15" s="53"/>
      <c r="F15" s="91"/>
      <c r="G15" s="51"/>
      <c r="H15" s="26"/>
      <c r="I15" s="92"/>
      <c r="J15" s="51"/>
      <c r="K15" s="53"/>
    </row>
    <row r="16" spans="1:11" x14ac:dyDescent="0.2">
      <c r="A16" s="31">
        <v>2</v>
      </c>
      <c r="B16" s="32" t="s">
        <v>36</v>
      </c>
      <c r="C16" s="51"/>
      <c r="D16" s="26"/>
      <c r="E16" s="53"/>
      <c r="F16" s="91"/>
      <c r="G16" s="51"/>
      <c r="H16" s="26"/>
      <c r="I16" s="92"/>
      <c r="J16" s="51"/>
      <c r="K16" s="53"/>
    </row>
    <row r="17" spans="1:11" x14ac:dyDescent="0.2">
      <c r="A17" s="31">
        <v>3</v>
      </c>
      <c r="B17" s="32" t="s">
        <v>35</v>
      </c>
      <c r="C17" s="51"/>
      <c r="D17" s="26"/>
      <c r="E17" s="53"/>
      <c r="F17" s="91"/>
      <c r="G17" s="51"/>
      <c r="H17" s="26"/>
      <c r="I17" s="92"/>
      <c r="J17" s="51"/>
      <c r="K17" s="53"/>
    </row>
    <row r="18" spans="1:11" x14ac:dyDescent="0.2">
      <c r="A18" s="121"/>
      <c r="B18" s="122" t="s">
        <v>19</v>
      </c>
      <c r="C18" s="128">
        <f>SUM(C15:C17)</f>
        <v>0</v>
      </c>
      <c r="D18" s="129">
        <f t="shared" ref="D18:J18" si="1">SUM(D15:D17)</f>
        <v>0</v>
      </c>
      <c r="E18" s="130">
        <f t="shared" si="1"/>
        <v>0</v>
      </c>
      <c r="F18" s="131">
        <f t="shared" si="1"/>
        <v>0</v>
      </c>
      <c r="G18" s="128">
        <f t="shared" si="1"/>
        <v>0</v>
      </c>
      <c r="H18" s="129">
        <f t="shared" si="1"/>
        <v>0</v>
      </c>
      <c r="I18" s="132">
        <f t="shared" si="1"/>
        <v>0</v>
      </c>
      <c r="J18" s="128">
        <f t="shared" si="1"/>
        <v>0</v>
      </c>
      <c r="K18" s="130">
        <f t="shared" ref="K18" si="2">SUM(K15:K17)</f>
        <v>0</v>
      </c>
    </row>
    <row r="19" spans="1:11" x14ac:dyDescent="0.2">
      <c r="A19" s="96" t="s">
        <v>10</v>
      </c>
      <c r="B19" s="112" t="s">
        <v>56</v>
      </c>
      <c r="C19" s="113"/>
      <c r="D19" s="114"/>
      <c r="E19" s="115"/>
      <c r="F19" s="116"/>
      <c r="G19" s="113"/>
      <c r="H19" s="114"/>
      <c r="I19" s="117"/>
      <c r="J19" s="113"/>
      <c r="K19" s="115"/>
    </row>
    <row r="20" spans="1:11" x14ac:dyDescent="0.2">
      <c r="A20" s="133"/>
      <c r="B20" s="134" t="s">
        <v>21</v>
      </c>
      <c r="C20" s="123">
        <f>C19</f>
        <v>0</v>
      </c>
      <c r="D20" s="124">
        <f t="shared" ref="D20:J20" si="3">D19</f>
        <v>0</v>
      </c>
      <c r="E20" s="125">
        <f t="shared" si="3"/>
        <v>0</v>
      </c>
      <c r="F20" s="126">
        <f t="shared" si="3"/>
        <v>0</v>
      </c>
      <c r="G20" s="123">
        <f t="shared" si="3"/>
        <v>0</v>
      </c>
      <c r="H20" s="124">
        <f t="shared" si="3"/>
        <v>0</v>
      </c>
      <c r="I20" s="127">
        <f t="shared" si="3"/>
        <v>0</v>
      </c>
      <c r="J20" s="123">
        <f t="shared" si="3"/>
        <v>0</v>
      </c>
      <c r="K20" s="125">
        <f t="shared" ref="K20" si="4">K19</f>
        <v>0</v>
      </c>
    </row>
    <row r="21" spans="1:11" x14ac:dyDescent="0.2">
      <c r="A21" s="118" t="s">
        <v>12</v>
      </c>
      <c r="B21" s="119" t="s">
        <v>54</v>
      </c>
      <c r="C21" s="113"/>
      <c r="D21" s="114"/>
      <c r="E21" s="115"/>
      <c r="F21" s="116"/>
      <c r="G21" s="113"/>
      <c r="H21" s="114"/>
      <c r="I21" s="117"/>
      <c r="J21" s="113"/>
      <c r="K21" s="115"/>
    </row>
    <row r="22" spans="1:11" x14ac:dyDescent="0.2">
      <c r="A22" s="42">
        <v>1</v>
      </c>
      <c r="B22" s="39" t="s">
        <v>50</v>
      </c>
      <c r="C22" s="51"/>
      <c r="D22" s="26"/>
      <c r="E22" s="53"/>
      <c r="F22" s="91"/>
      <c r="G22" s="51"/>
      <c r="H22" s="26"/>
      <c r="I22" s="92"/>
      <c r="J22" s="51"/>
      <c r="K22" s="53"/>
    </row>
    <row r="23" spans="1:11" x14ac:dyDescent="0.2">
      <c r="A23" s="42">
        <v>2</v>
      </c>
      <c r="B23" s="40" t="s">
        <v>5</v>
      </c>
      <c r="C23" s="51"/>
      <c r="D23" s="26"/>
      <c r="E23" s="53"/>
      <c r="F23" s="91"/>
      <c r="G23" s="51"/>
      <c r="H23" s="26"/>
      <c r="I23" s="92"/>
      <c r="J23" s="51"/>
      <c r="K23" s="53"/>
    </row>
    <row r="24" spans="1:11" x14ac:dyDescent="0.2">
      <c r="A24" s="133"/>
      <c r="B24" s="134" t="s">
        <v>22</v>
      </c>
      <c r="C24" s="128">
        <f>SUM(C21:C23)</f>
        <v>0</v>
      </c>
      <c r="D24" s="129">
        <f t="shared" ref="D24:J24" si="5">SUM(D21:D23)</f>
        <v>0</v>
      </c>
      <c r="E24" s="130">
        <f t="shared" si="5"/>
        <v>0</v>
      </c>
      <c r="F24" s="131">
        <f t="shared" si="5"/>
        <v>0</v>
      </c>
      <c r="G24" s="128">
        <f t="shared" si="5"/>
        <v>0</v>
      </c>
      <c r="H24" s="129">
        <f t="shared" si="5"/>
        <v>0</v>
      </c>
      <c r="I24" s="132">
        <f t="shared" si="5"/>
        <v>0</v>
      </c>
      <c r="J24" s="128">
        <f t="shared" si="5"/>
        <v>0</v>
      </c>
      <c r="K24" s="130">
        <f t="shared" ref="K24" si="6">SUM(K21:K23)</f>
        <v>0</v>
      </c>
    </row>
    <row r="25" spans="1:11" x14ac:dyDescent="0.2">
      <c r="A25" s="120" t="s">
        <v>13</v>
      </c>
      <c r="B25" s="119" t="s">
        <v>51</v>
      </c>
      <c r="C25" s="113"/>
      <c r="D25" s="114"/>
      <c r="E25" s="115"/>
      <c r="F25" s="116"/>
      <c r="G25" s="113"/>
      <c r="H25" s="114"/>
      <c r="I25" s="117"/>
      <c r="J25" s="113"/>
      <c r="K25" s="115"/>
    </row>
    <row r="26" spans="1:11" x14ac:dyDescent="0.2">
      <c r="A26" s="133"/>
      <c r="B26" s="134" t="s">
        <v>33</v>
      </c>
      <c r="C26" s="123">
        <f>C25</f>
        <v>0</v>
      </c>
      <c r="D26" s="124">
        <f t="shared" ref="D26:J26" si="7">D25</f>
        <v>0</v>
      </c>
      <c r="E26" s="125">
        <f t="shared" si="7"/>
        <v>0</v>
      </c>
      <c r="F26" s="126">
        <f t="shared" si="7"/>
        <v>0</v>
      </c>
      <c r="G26" s="123">
        <f t="shared" si="7"/>
        <v>0</v>
      </c>
      <c r="H26" s="124">
        <f t="shared" si="7"/>
        <v>0</v>
      </c>
      <c r="I26" s="127">
        <f t="shared" si="7"/>
        <v>0</v>
      </c>
      <c r="J26" s="123">
        <f t="shared" si="7"/>
        <v>0</v>
      </c>
      <c r="K26" s="125">
        <f t="shared" ref="K26" si="8">K25</f>
        <v>0</v>
      </c>
    </row>
    <row r="27" spans="1:11" x14ac:dyDescent="0.2">
      <c r="A27" s="120" t="s">
        <v>14</v>
      </c>
      <c r="B27" s="119" t="s">
        <v>61</v>
      </c>
      <c r="C27" s="113"/>
      <c r="D27" s="114"/>
      <c r="E27" s="115"/>
      <c r="F27" s="116"/>
      <c r="G27" s="113"/>
      <c r="H27" s="114"/>
      <c r="I27" s="117"/>
      <c r="J27" s="113"/>
      <c r="K27" s="115"/>
    </row>
    <row r="28" spans="1:11" x14ac:dyDescent="0.2">
      <c r="A28" s="133"/>
      <c r="B28" s="134" t="s">
        <v>77</v>
      </c>
      <c r="C28" s="123">
        <f>C27</f>
        <v>0</v>
      </c>
      <c r="D28" s="124">
        <f t="shared" ref="D28:J28" si="9">D27</f>
        <v>0</v>
      </c>
      <c r="E28" s="125">
        <f t="shared" si="9"/>
        <v>0</v>
      </c>
      <c r="F28" s="126">
        <f t="shared" si="9"/>
        <v>0</v>
      </c>
      <c r="G28" s="123">
        <f t="shared" si="9"/>
        <v>0</v>
      </c>
      <c r="H28" s="124">
        <f t="shared" si="9"/>
        <v>0</v>
      </c>
      <c r="I28" s="127">
        <f t="shared" si="9"/>
        <v>0</v>
      </c>
      <c r="J28" s="123">
        <f t="shared" si="9"/>
        <v>0</v>
      </c>
      <c r="K28" s="125">
        <f t="shared" ref="K28" si="10">K27</f>
        <v>0</v>
      </c>
    </row>
    <row r="29" spans="1:11" x14ac:dyDescent="0.2">
      <c r="A29" s="120" t="s">
        <v>57</v>
      </c>
      <c r="B29" s="119" t="s">
        <v>60</v>
      </c>
      <c r="C29" s="113"/>
      <c r="D29" s="114"/>
      <c r="E29" s="115"/>
      <c r="F29" s="116"/>
      <c r="G29" s="113"/>
      <c r="H29" s="114"/>
      <c r="I29" s="117"/>
      <c r="J29" s="113"/>
      <c r="K29" s="115"/>
    </row>
    <row r="30" spans="1:11" ht="13.5" thickBot="1" x14ac:dyDescent="0.25">
      <c r="A30" s="135"/>
      <c r="B30" s="136" t="s">
        <v>76</v>
      </c>
      <c r="C30" s="137">
        <f>C29</f>
        <v>0</v>
      </c>
      <c r="D30" s="138">
        <f t="shared" ref="D30:J30" si="11">D29</f>
        <v>0</v>
      </c>
      <c r="E30" s="139">
        <f t="shared" si="11"/>
        <v>0</v>
      </c>
      <c r="F30" s="140">
        <f t="shared" si="11"/>
        <v>0</v>
      </c>
      <c r="G30" s="137">
        <f t="shared" si="11"/>
        <v>0</v>
      </c>
      <c r="H30" s="138">
        <f t="shared" si="11"/>
        <v>0</v>
      </c>
      <c r="I30" s="141">
        <f t="shared" si="11"/>
        <v>0</v>
      </c>
      <c r="J30" s="137">
        <f t="shared" si="11"/>
        <v>0</v>
      </c>
      <c r="K30" s="139">
        <f t="shared" ref="K30" si="12">K29</f>
        <v>0</v>
      </c>
    </row>
    <row r="31" spans="1:11" s="67" customFormat="1" ht="27.75" customHeight="1" thickBot="1" x14ac:dyDescent="0.25">
      <c r="A31" s="147"/>
      <c r="B31" s="148" t="s">
        <v>89</v>
      </c>
      <c r="C31" s="149">
        <f>C13+C18+C20+C24+C26+C28+C30</f>
        <v>0</v>
      </c>
      <c r="D31" s="150">
        <f t="shared" ref="D31:J31" si="13">D13+D18+D20+D24+D26+D28+D30</f>
        <v>0</v>
      </c>
      <c r="E31" s="151">
        <f t="shared" si="13"/>
        <v>0</v>
      </c>
      <c r="F31" s="152">
        <f t="shared" si="13"/>
        <v>0</v>
      </c>
      <c r="G31" s="149">
        <f t="shared" si="13"/>
        <v>0</v>
      </c>
      <c r="H31" s="150">
        <f t="shared" si="13"/>
        <v>0</v>
      </c>
      <c r="I31" s="153">
        <f t="shared" si="13"/>
        <v>0</v>
      </c>
      <c r="J31" s="149">
        <f t="shared" si="13"/>
        <v>0</v>
      </c>
      <c r="K31" s="151">
        <f t="shared" ref="K31" si="14">K13+K18+K20+K24+K26+K28+K30</f>
        <v>0</v>
      </c>
    </row>
    <row r="33" spans="1:1" x14ac:dyDescent="0.2">
      <c r="A33" s="29" t="s">
        <v>27</v>
      </c>
    </row>
    <row r="34" spans="1:1" x14ac:dyDescent="0.2">
      <c r="A34" s="29" t="s">
        <v>80</v>
      </c>
    </row>
    <row r="35" spans="1:1" x14ac:dyDescent="0.2">
      <c r="A35" s="3" t="s">
        <v>82</v>
      </c>
    </row>
  </sheetData>
  <mergeCells count="13">
    <mergeCell ref="K6:K8"/>
    <mergeCell ref="G5:K5"/>
    <mergeCell ref="A5:A7"/>
    <mergeCell ref="B5:B7"/>
    <mergeCell ref="C5:F5"/>
    <mergeCell ref="C6:E6"/>
    <mergeCell ref="F6:F8"/>
    <mergeCell ref="G6:I6"/>
    <mergeCell ref="J6:J8"/>
    <mergeCell ref="D7:E7"/>
    <mergeCell ref="H7:I7"/>
    <mergeCell ref="C7:C8"/>
    <mergeCell ref="G7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indexed="44"/>
  </sheetPr>
  <dimension ref="A1:BB41"/>
  <sheetViews>
    <sheetView zoomScale="85" zoomScaleNormal="85" zoomScaleSheetLayoutView="75" workbookViewId="0">
      <selection activeCell="F48" sqref="F48"/>
    </sheetView>
  </sheetViews>
  <sheetFormatPr defaultRowHeight="12.75" x14ac:dyDescent="0.2"/>
  <cols>
    <col min="1" max="1" width="6.7109375" style="3" customWidth="1"/>
    <col min="2" max="2" width="64.85546875" style="3" customWidth="1"/>
    <col min="3" max="22" width="9.140625" style="6" customWidth="1"/>
    <col min="23" max="23" width="18.5703125" style="3" customWidth="1"/>
    <col min="24" max="16384" width="9.140625" style="3"/>
  </cols>
  <sheetData>
    <row r="1" spans="1:54" ht="15.75" customHeight="1" x14ac:dyDescent="0.25">
      <c r="A1" s="37" t="s">
        <v>101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spans="1:54" ht="15.75" customHeight="1" x14ac:dyDescent="0.25">
      <c r="A2" s="24" t="s">
        <v>102</v>
      </c>
      <c r="H2" s="7"/>
      <c r="I2" s="7"/>
      <c r="J2" s="7"/>
      <c r="K2" s="7"/>
      <c r="L2" s="7"/>
      <c r="R2" s="7"/>
      <c r="S2" s="7"/>
      <c r="T2" s="7"/>
      <c r="U2" s="7"/>
      <c r="V2" s="7"/>
    </row>
    <row r="3" spans="1:54" ht="15.75" customHeight="1" x14ac:dyDescent="0.25">
      <c r="A3" s="25" t="s">
        <v>79</v>
      </c>
      <c r="H3" s="7"/>
      <c r="I3" s="7"/>
      <c r="J3" s="7"/>
      <c r="K3" s="7"/>
      <c r="L3" s="7"/>
      <c r="R3" s="7"/>
      <c r="S3" s="7"/>
      <c r="T3" s="7"/>
      <c r="U3" s="7"/>
      <c r="V3" s="7"/>
    </row>
    <row r="4" spans="1:54" ht="15.75" customHeight="1" thickBot="1" x14ac:dyDescent="0.3">
      <c r="A4" s="5"/>
      <c r="B4" s="25"/>
      <c r="H4" s="7"/>
      <c r="I4" s="7"/>
      <c r="J4" s="7"/>
      <c r="K4" s="7"/>
      <c r="L4" s="7"/>
      <c r="R4" s="7"/>
      <c r="S4" s="7"/>
      <c r="T4" s="7"/>
      <c r="U4" s="7"/>
      <c r="V4" s="7"/>
    </row>
    <row r="5" spans="1:54" ht="15.75" thickBot="1" x14ac:dyDescent="0.25">
      <c r="A5" s="225" t="s">
        <v>74</v>
      </c>
      <c r="B5" s="222" t="s">
        <v>16</v>
      </c>
      <c r="C5" s="231" t="s">
        <v>59</v>
      </c>
      <c r="D5" s="232"/>
      <c r="E5" s="232"/>
      <c r="F5" s="232"/>
      <c r="G5" s="232"/>
      <c r="H5" s="232"/>
      <c r="I5" s="232"/>
      <c r="J5" s="232"/>
      <c r="K5" s="232"/>
      <c r="L5" s="233"/>
      <c r="M5" s="219" t="s">
        <v>73</v>
      </c>
      <c r="N5" s="220"/>
      <c r="O5" s="220"/>
      <c r="P5" s="220"/>
      <c r="Q5" s="220"/>
      <c r="R5" s="220"/>
      <c r="S5" s="220"/>
      <c r="T5" s="220"/>
      <c r="U5" s="220"/>
      <c r="V5" s="220"/>
      <c r="W5" s="221"/>
    </row>
    <row r="6" spans="1:54" s="13" customFormat="1" ht="15.75" x14ac:dyDescent="0.25">
      <c r="A6" s="226"/>
      <c r="B6" s="223"/>
      <c r="C6" s="202" t="s">
        <v>40</v>
      </c>
      <c r="D6" s="203"/>
      <c r="E6" s="203"/>
      <c r="F6" s="203"/>
      <c r="G6" s="204"/>
      <c r="H6" s="230" t="s">
        <v>58</v>
      </c>
      <c r="I6" s="203"/>
      <c r="J6" s="203"/>
      <c r="K6" s="203"/>
      <c r="L6" s="204"/>
      <c r="M6" s="202" t="s">
        <v>40</v>
      </c>
      <c r="N6" s="203"/>
      <c r="O6" s="203"/>
      <c r="P6" s="203"/>
      <c r="Q6" s="204"/>
      <c r="R6" s="202" t="s">
        <v>97</v>
      </c>
      <c r="S6" s="203"/>
      <c r="T6" s="203"/>
      <c r="U6" s="203"/>
      <c r="V6" s="208"/>
      <c r="W6" s="216" t="s">
        <v>98</v>
      </c>
    </row>
    <row r="7" spans="1:54" s="13" customFormat="1" ht="15.75" x14ac:dyDescent="0.25">
      <c r="A7" s="226"/>
      <c r="B7" s="223"/>
      <c r="C7" s="228" t="s">
        <v>62</v>
      </c>
      <c r="D7" s="229"/>
      <c r="E7" s="142" t="s">
        <v>63</v>
      </c>
      <c r="F7" s="142" t="s">
        <v>64</v>
      </c>
      <c r="G7" s="155" t="s">
        <v>65</v>
      </c>
      <c r="H7" s="156" t="s">
        <v>62</v>
      </c>
      <c r="I7" s="142" t="s">
        <v>63</v>
      </c>
      <c r="J7" s="211" t="s">
        <v>64</v>
      </c>
      <c r="K7" s="229"/>
      <c r="L7" s="155" t="s">
        <v>65</v>
      </c>
      <c r="M7" s="228" t="s">
        <v>62</v>
      </c>
      <c r="N7" s="229"/>
      <c r="O7" s="142" t="s">
        <v>63</v>
      </c>
      <c r="P7" s="142" t="s">
        <v>64</v>
      </c>
      <c r="Q7" s="155" t="s">
        <v>65</v>
      </c>
      <c r="R7" s="154" t="s">
        <v>62</v>
      </c>
      <c r="S7" s="142" t="s">
        <v>63</v>
      </c>
      <c r="T7" s="211" t="s">
        <v>64</v>
      </c>
      <c r="U7" s="229"/>
      <c r="V7" s="157" t="s">
        <v>65</v>
      </c>
      <c r="W7" s="217"/>
    </row>
    <row r="8" spans="1:54" s="13" customFormat="1" ht="16.5" thickBot="1" x14ac:dyDescent="0.3">
      <c r="A8" s="227"/>
      <c r="B8" s="224"/>
      <c r="C8" s="158" t="s">
        <v>66</v>
      </c>
      <c r="D8" s="159" t="s">
        <v>67</v>
      </c>
      <c r="E8" s="159" t="s">
        <v>68</v>
      </c>
      <c r="F8" s="159" t="s">
        <v>70</v>
      </c>
      <c r="G8" s="160" t="s">
        <v>72</v>
      </c>
      <c r="H8" s="161" t="s">
        <v>66</v>
      </c>
      <c r="I8" s="159" t="s">
        <v>69</v>
      </c>
      <c r="J8" s="159" t="s">
        <v>70</v>
      </c>
      <c r="K8" s="159" t="s">
        <v>71</v>
      </c>
      <c r="L8" s="160" t="s">
        <v>72</v>
      </c>
      <c r="M8" s="158" t="s">
        <v>66</v>
      </c>
      <c r="N8" s="159" t="s">
        <v>67</v>
      </c>
      <c r="O8" s="159" t="s">
        <v>68</v>
      </c>
      <c r="P8" s="159" t="s">
        <v>70</v>
      </c>
      <c r="Q8" s="160" t="s">
        <v>72</v>
      </c>
      <c r="R8" s="158" t="s">
        <v>66</v>
      </c>
      <c r="S8" s="159" t="s">
        <v>69</v>
      </c>
      <c r="T8" s="159" t="s">
        <v>70</v>
      </c>
      <c r="U8" s="159" t="s">
        <v>71</v>
      </c>
      <c r="V8" s="162" t="s">
        <v>72</v>
      </c>
      <c r="W8" s="218"/>
    </row>
    <row r="9" spans="1:54" x14ac:dyDescent="0.2">
      <c r="A9" s="54" t="s">
        <v>11</v>
      </c>
      <c r="B9" s="55" t="s">
        <v>47</v>
      </c>
      <c r="C9" s="69"/>
      <c r="D9" s="70"/>
      <c r="E9" s="70"/>
      <c r="F9" s="70"/>
      <c r="G9" s="71"/>
      <c r="H9" s="82"/>
      <c r="I9" s="70"/>
      <c r="J9" s="70"/>
      <c r="K9" s="70"/>
      <c r="L9" s="71"/>
      <c r="M9" s="69"/>
      <c r="N9" s="70"/>
      <c r="O9" s="70"/>
      <c r="P9" s="70"/>
      <c r="Q9" s="71"/>
      <c r="R9" s="93"/>
      <c r="S9" s="94"/>
      <c r="T9" s="94"/>
      <c r="U9" s="94"/>
      <c r="V9" s="95"/>
      <c r="W9" s="76"/>
    </row>
    <row r="10" spans="1:54" x14ac:dyDescent="0.2">
      <c r="A10" s="66">
        <v>1</v>
      </c>
      <c r="B10" s="46" t="s">
        <v>45</v>
      </c>
      <c r="C10" s="50"/>
      <c r="D10" s="38"/>
      <c r="E10" s="38"/>
      <c r="F10" s="38"/>
      <c r="G10" s="41"/>
      <c r="H10" s="83"/>
      <c r="I10" s="38"/>
      <c r="J10" s="38"/>
      <c r="K10" s="38"/>
      <c r="L10" s="41"/>
      <c r="M10" s="50"/>
      <c r="N10" s="38"/>
      <c r="O10" s="38"/>
      <c r="P10" s="38"/>
      <c r="Q10" s="41"/>
      <c r="R10" s="83"/>
      <c r="S10" s="38"/>
      <c r="T10" s="38"/>
      <c r="U10" s="38"/>
      <c r="V10" s="77"/>
      <c r="W10" s="41"/>
    </row>
    <row r="11" spans="1:54" x14ac:dyDescent="0.2">
      <c r="A11" s="66">
        <v>2</v>
      </c>
      <c r="B11" s="46" t="s">
        <v>95</v>
      </c>
      <c r="C11" s="50"/>
      <c r="D11" s="38"/>
      <c r="E11" s="38"/>
      <c r="F11" s="38"/>
      <c r="G11" s="41"/>
      <c r="H11" s="83"/>
      <c r="I11" s="38"/>
      <c r="J11" s="38"/>
      <c r="K11" s="38"/>
      <c r="L11" s="41"/>
      <c r="M11" s="50"/>
      <c r="N11" s="38"/>
      <c r="O11" s="38"/>
      <c r="P11" s="38"/>
      <c r="Q11" s="41"/>
      <c r="R11" s="83"/>
      <c r="S11" s="38"/>
      <c r="T11" s="38"/>
      <c r="U11" s="38"/>
      <c r="V11" s="77"/>
      <c r="W11" s="41"/>
    </row>
    <row r="12" spans="1:54" x14ac:dyDescent="0.2">
      <c r="A12" s="74">
        <v>3</v>
      </c>
      <c r="B12" s="46" t="s">
        <v>88</v>
      </c>
      <c r="C12" s="50"/>
      <c r="D12" s="38"/>
      <c r="E12" s="38"/>
      <c r="F12" s="38"/>
      <c r="G12" s="41"/>
      <c r="H12" s="83"/>
      <c r="I12" s="38"/>
      <c r="J12" s="38"/>
      <c r="K12" s="38"/>
      <c r="L12" s="41"/>
      <c r="M12" s="50"/>
      <c r="N12" s="38"/>
      <c r="O12" s="38"/>
      <c r="P12" s="38"/>
      <c r="Q12" s="41"/>
      <c r="R12" s="83"/>
      <c r="S12" s="38"/>
      <c r="T12" s="38"/>
      <c r="U12" s="38"/>
      <c r="V12" s="77"/>
      <c r="W12" s="41"/>
    </row>
    <row r="13" spans="1:54" x14ac:dyDescent="0.2">
      <c r="A13" s="42">
        <v>4</v>
      </c>
      <c r="B13" s="46" t="s">
        <v>46</v>
      </c>
      <c r="C13" s="51"/>
      <c r="D13" s="26"/>
      <c r="E13" s="26"/>
      <c r="F13" s="26"/>
      <c r="G13" s="53"/>
      <c r="H13" s="84"/>
      <c r="I13" s="17"/>
      <c r="J13" s="17"/>
      <c r="K13" s="17"/>
      <c r="L13" s="43"/>
      <c r="M13" s="51"/>
      <c r="N13" s="26"/>
      <c r="O13" s="26"/>
      <c r="P13" s="26"/>
      <c r="Q13" s="53"/>
      <c r="R13" s="84"/>
      <c r="S13" s="17"/>
      <c r="T13" s="17"/>
      <c r="U13" s="17"/>
      <c r="V13" s="78"/>
      <c r="W13" s="43"/>
    </row>
    <row r="14" spans="1:54" s="8" customFormat="1" x14ac:dyDescent="0.2">
      <c r="A14" s="44"/>
      <c r="B14" s="47" t="s">
        <v>17</v>
      </c>
      <c r="C14" s="52">
        <f t="shared" ref="C14:W14" si="0">SUM(C10:C13)</f>
        <v>0</v>
      </c>
      <c r="D14" s="72">
        <f t="shared" si="0"/>
        <v>0</v>
      </c>
      <c r="E14" s="72">
        <f t="shared" si="0"/>
        <v>0</v>
      </c>
      <c r="F14" s="72">
        <f t="shared" si="0"/>
        <v>0</v>
      </c>
      <c r="G14" s="73">
        <f t="shared" si="0"/>
        <v>0</v>
      </c>
      <c r="H14" s="85">
        <f t="shared" si="0"/>
        <v>0</v>
      </c>
      <c r="I14" s="72">
        <f t="shared" si="0"/>
        <v>0</v>
      </c>
      <c r="J14" s="72">
        <f t="shared" si="0"/>
        <v>0</v>
      </c>
      <c r="K14" s="72">
        <f t="shared" si="0"/>
        <v>0</v>
      </c>
      <c r="L14" s="73">
        <f t="shared" si="0"/>
        <v>0</v>
      </c>
      <c r="M14" s="52">
        <f t="shared" si="0"/>
        <v>0</v>
      </c>
      <c r="N14" s="72">
        <f t="shared" si="0"/>
        <v>0</v>
      </c>
      <c r="O14" s="72">
        <f t="shared" si="0"/>
        <v>0</v>
      </c>
      <c r="P14" s="72">
        <f t="shared" si="0"/>
        <v>0</v>
      </c>
      <c r="Q14" s="73">
        <f t="shared" si="0"/>
        <v>0</v>
      </c>
      <c r="R14" s="85">
        <f t="shared" si="0"/>
        <v>0</v>
      </c>
      <c r="S14" s="72">
        <f t="shared" si="0"/>
        <v>0</v>
      </c>
      <c r="T14" s="72">
        <f t="shared" si="0"/>
        <v>0</v>
      </c>
      <c r="U14" s="72">
        <f t="shared" si="0"/>
        <v>0</v>
      </c>
      <c r="V14" s="79">
        <f t="shared" si="0"/>
        <v>0</v>
      </c>
      <c r="W14" s="73">
        <f t="shared" si="0"/>
        <v>0</v>
      </c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</row>
    <row r="15" spans="1:54" x14ac:dyDescent="0.2">
      <c r="A15" s="56" t="s">
        <v>9</v>
      </c>
      <c r="B15" s="55" t="s">
        <v>2</v>
      </c>
      <c r="C15" s="57"/>
      <c r="D15" s="58"/>
      <c r="E15" s="58"/>
      <c r="F15" s="58"/>
      <c r="G15" s="88"/>
      <c r="H15" s="86"/>
      <c r="I15" s="59"/>
      <c r="J15" s="59"/>
      <c r="K15" s="59"/>
      <c r="L15" s="60"/>
      <c r="M15" s="57"/>
      <c r="N15" s="58"/>
      <c r="O15" s="58"/>
      <c r="P15" s="58"/>
      <c r="Q15" s="88"/>
      <c r="R15" s="86"/>
      <c r="S15" s="59"/>
      <c r="T15" s="59"/>
      <c r="U15" s="59"/>
      <c r="V15" s="80"/>
      <c r="W15" s="60"/>
    </row>
    <row r="16" spans="1:54" x14ac:dyDescent="0.2">
      <c r="A16" s="42">
        <v>1</v>
      </c>
      <c r="B16" s="46" t="s">
        <v>48</v>
      </c>
      <c r="C16" s="51"/>
      <c r="D16" s="26"/>
      <c r="E16" s="26"/>
      <c r="F16" s="26"/>
      <c r="G16" s="53"/>
      <c r="H16" s="84"/>
      <c r="I16" s="17"/>
      <c r="J16" s="17"/>
      <c r="K16" s="17"/>
      <c r="L16" s="43"/>
      <c r="M16" s="51"/>
      <c r="N16" s="26"/>
      <c r="O16" s="26"/>
      <c r="P16" s="26"/>
      <c r="Q16" s="53"/>
      <c r="R16" s="84"/>
      <c r="S16" s="17"/>
      <c r="T16" s="17"/>
      <c r="U16" s="17"/>
      <c r="V16" s="78"/>
      <c r="W16" s="43"/>
    </row>
    <row r="17" spans="1:54" x14ac:dyDescent="0.2">
      <c r="A17" s="42">
        <v>2</v>
      </c>
      <c r="B17" s="48" t="s">
        <v>18</v>
      </c>
      <c r="C17" s="51"/>
      <c r="D17" s="26"/>
      <c r="E17" s="26"/>
      <c r="F17" s="26"/>
      <c r="G17" s="53"/>
      <c r="H17" s="84"/>
      <c r="I17" s="17"/>
      <c r="J17" s="17"/>
      <c r="K17" s="17"/>
      <c r="L17" s="43"/>
      <c r="M17" s="51"/>
      <c r="N17" s="26"/>
      <c r="O17" s="26"/>
      <c r="P17" s="26"/>
      <c r="Q17" s="53"/>
      <c r="R17" s="84"/>
      <c r="S17" s="17"/>
      <c r="T17" s="17"/>
      <c r="U17" s="17"/>
      <c r="V17" s="78"/>
      <c r="W17" s="43"/>
    </row>
    <row r="18" spans="1:54" x14ac:dyDescent="0.2">
      <c r="A18" s="42">
        <v>3</v>
      </c>
      <c r="B18" s="46" t="s">
        <v>52</v>
      </c>
      <c r="C18" s="51"/>
      <c r="D18" s="26"/>
      <c r="E18" s="26"/>
      <c r="F18" s="26"/>
      <c r="G18" s="53"/>
      <c r="H18" s="84"/>
      <c r="I18" s="17"/>
      <c r="J18" s="17"/>
      <c r="K18" s="17"/>
      <c r="L18" s="43"/>
      <c r="M18" s="51"/>
      <c r="N18" s="26"/>
      <c r="O18" s="26"/>
      <c r="P18" s="26"/>
      <c r="Q18" s="53"/>
      <c r="R18" s="84"/>
      <c r="S18" s="17"/>
      <c r="T18" s="17"/>
      <c r="U18" s="17"/>
      <c r="V18" s="78"/>
      <c r="W18" s="43"/>
    </row>
    <row r="19" spans="1:54" s="8" customFormat="1" x14ac:dyDescent="0.2">
      <c r="A19" s="44"/>
      <c r="B19" s="47" t="s">
        <v>19</v>
      </c>
      <c r="C19" s="52">
        <f>SUM(C16:C18)</f>
        <v>0</v>
      </c>
      <c r="D19" s="72">
        <f t="shared" ref="D19:V19" si="1">SUM(D16:D18)</f>
        <v>0</v>
      </c>
      <c r="E19" s="72">
        <f t="shared" si="1"/>
        <v>0</v>
      </c>
      <c r="F19" s="72">
        <f t="shared" si="1"/>
        <v>0</v>
      </c>
      <c r="G19" s="73">
        <f t="shared" si="1"/>
        <v>0</v>
      </c>
      <c r="H19" s="85">
        <f t="shared" si="1"/>
        <v>0</v>
      </c>
      <c r="I19" s="72">
        <f t="shared" si="1"/>
        <v>0</v>
      </c>
      <c r="J19" s="72">
        <f t="shared" si="1"/>
        <v>0</v>
      </c>
      <c r="K19" s="72">
        <f t="shared" si="1"/>
        <v>0</v>
      </c>
      <c r="L19" s="73">
        <f t="shared" si="1"/>
        <v>0</v>
      </c>
      <c r="M19" s="52">
        <f t="shared" si="1"/>
        <v>0</v>
      </c>
      <c r="N19" s="72">
        <f t="shared" si="1"/>
        <v>0</v>
      </c>
      <c r="O19" s="72">
        <f t="shared" si="1"/>
        <v>0</v>
      </c>
      <c r="P19" s="72">
        <f t="shared" si="1"/>
        <v>0</v>
      </c>
      <c r="Q19" s="73">
        <f t="shared" si="1"/>
        <v>0</v>
      </c>
      <c r="R19" s="85">
        <f t="shared" si="1"/>
        <v>0</v>
      </c>
      <c r="S19" s="72">
        <f t="shared" si="1"/>
        <v>0</v>
      </c>
      <c r="T19" s="72">
        <f t="shared" si="1"/>
        <v>0</v>
      </c>
      <c r="U19" s="72">
        <f t="shared" si="1"/>
        <v>0</v>
      </c>
      <c r="V19" s="79">
        <f t="shared" si="1"/>
        <v>0</v>
      </c>
      <c r="W19" s="73">
        <f t="shared" ref="W19" si="2">SUM(W16:W18)</f>
        <v>0</v>
      </c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</row>
    <row r="20" spans="1:54" x14ac:dyDescent="0.2">
      <c r="A20" s="56" t="s">
        <v>10</v>
      </c>
      <c r="B20" s="61" t="s">
        <v>3</v>
      </c>
      <c r="C20" s="57"/>
      <c r="D20" s="58"/>
      <c r="E20" s="58"/>
      <c r="F20" s="58"/>
      <c r="G20" s="88"/>
      <c r="H20" s="86"/>
      <c r="I20" s="59"/>
      <c r="J20" s="59"/>
      <c r="K20" s="59"/>
      <c r="L20" s="60"/>
      <c r="M20" s="57"/>
      <c r="N20" s="58"/>
      <c r="O20" s="58"/>
      <c r="P20" s="58"/>
      <c r="Q20" s="88"/>
      <c r="R20" s="86"/>
      <c r="S20" s="59"/>
      <c r="T20" s="59"/>
      <c r="U20" s="59"/>
      <c r="V20" s="80"/>
      <c r="W20" s="60"/>
    </row>
    <row r="21" spans="1:54" x14ac:dyDescent="0.2">
      <c r="A21" s="42">
        <v>1</v>
      </c>
      <c r="B21" s="46" t="s">
        <v>49</v>
      </c>
      <c r="C21" s="51"/>
      <c r="D21" s="26"/>
      <c r="E21" s="26"/>
      <c r="F21" s="26"/>
      <c r="G21" s="53"/>
      <c r="H21" s="84"/>
      <c r="I21" s="17"/>
      <c r="J21" s="17"/>
      <c r="K21" s="17"/>
      <c r="L21" s="43"/>
      <c r="M21" s="51"/>
      <c r="N21" s="26"/>
      <c r="O21" s="26"/>
      <c r="P21" s="26"/>
      <c r="Q21" s="53"/>
      <c r="R21" s="84"/>
      <c r="S21" s="17"/>
      <c r="T21" s="17"/>
      <c r="U21" s="17"/>
      <c r="V21" s="78"/>
      <c r="W21" s="43"/>
    </row>
    <row r="22" spans="1:54" x14ac:dyDescent="0.2">
      <c r="A22" s="42">
        <v>2</v>
      </c>
      <c r="B22" s="48" t="s">
        <v>20</v>
      </c>
      <c r="C22" s="51"/>
      <c r="D22" s="26"/>
      <c r="E22" s="26"/>
      <c r="F22" s="26"/>
      <c r="G22" s="53"/>
      <c r="H22" s="84"/>
      <c r="I22" s="17"/>
      <c r="J22" s="17"/>
      <c r="K22" s="17"/>
      <c r="L22" s="43"/>
      <c r="M22" s="51"/>
      <c r="N22" s="26"/>
      <c r="O22" s="26"/>
      <c r="P22" s="26"/>
      <c r="Q22" s="53"/>
      <c r="R22" s="84"/>
      <c r="S22" s="17"/>
      <c r="T22" s="17"/>
      <c r="U22" s="17"/>
      <c r="V22" s="78"/>
      <c r="W22" s="43"/>
    </row>
    <row r="23" spans="1:54" x14ac:dyDescent="0.2">
      <c r="A23" s="45">
        <v>3</v>
      </c>
      <c r="B23" s="46" t="s">
        <v>53</v>
      </c>
      <c r="C23" s="51"/>
      <c r="D23" s="26"/>
      <c r="E23" s="26"/>
      <c r="F23" s="26"/>
      <c r="G23" s="53"/>
      <c r="H23" s="84"/>
      <c r="I23" s="17"/>
      <c r="J23" s="17"/>
      <c r="K23" s="17"/>
      <c r="L23" s="43"/>
      <c r="M23" s="51"/>
      <c r="N23" s="26"/>
      <c r="O23" s="26"/>
      <c r="P23" s="26"/>
      <c r="Q23" s="53"/>
      <c r="R23" s="84"/>
      <c r="S23" s="17"/>
      <c r="T23" s="17"/>
      <c r="U23" s="17"/>
      <c r="V23" s="78"/>
      <c r="W23" s="43"/>
    </row>
    <row r="24" spans="1:54" s="8" customFormat="1" x14ac:dyDescent="0.2">
      <c r="A24" s="44"/>
      <c r="B24" s="47" t="s">
        <v>21</v>
      </c>
      <c r="C24" s="52">
        <f>SUM(C21:C23)</f>
        <v>0</v>
      </c>
      <c r="D24" s="72">
        <f t="shared" ref="D24:V24" si="3">SUM(D21:D23)</f>
        <v>0</v>
      </c>
      <c r="E24" s="72">
        <f t="shared" si="3"/>
        <v>0</v>
      </c>
      <c r="F24" s="72">
        <f t="shared" si="3"/>
        <v>0</v>
      </c>
      <c r="G24" s="73">
        <f t="shared" si="3"/>
        <v>0</v>
      </c>
      <c r="H24" s="85">
        <f t="shared" si="3"/>
        <v>0</v>
      </c>
      <c r="I24" s="72">
        <f t="shared" si="3"/>
        <v>0</v>
      </c>
      <c r="J24" s="72">
        <f t="shared" si="3"/>
        <v>0</v>
      </c>
      <c r="K24" s="72">
        <f t="shared" si="3"/>
        <v>0</v>
      </c>
      <c r="L24" s="73">
        <f t="shared" si="3"/>
        <v>0</v>
      </c>
      <c r="M24" s="52">
        <f t="shared" si="3"/>
        <v>0</v>
      </c>
      <c r="N24" s="72">
        <f t="shared" si="3"/>
        <v>0</v>
      </c>
      <c r="O24" s="72">
        <f t="shared" si="3"/>
        <v>0</v>
      </c>
      <c r="P24" s="72">
        <f t="shared" si="3"/>
        <v>0</v>
      </c>
      <c r="Q24" s="73">
        <f t="shared" si="3"/>
        <v>0</v>
      </c>
      <c r="R24" s="85">
        <f t="shared" si="3"/>
        <v>0</v>
      </c>
      <c r="S24" s="72">
        <f t="shared" si="3"/>
        <v>0</v>
      </c>
      <c r="T24" s="72">
        <f t="shared" si="3"/>
        <v>0</v>
      </c>
      <c r="U24" s="72">
        <f t="shared" si="3"/>
        <v>0</v>
      </c>
      <c r="V24" s="79">
        <f t="shared" si="3"/>
        <v>0</v>
      </c>
      <c r="W24" s="73">
        <f t="shared" ref="W24" si="4">SUM(W21:W23)</f>
        <v>0</v>
      </c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</row>
    <row r="25" spans="1:54" s="8" customFormat="1" x14ac:dyDescent="0.2">
      <c r="A25" s="56" t="s">
        <v>12</v>
      </c>
      <c r="B25" s="61" t="s">
        <v>56</v>
      </c>
      <c r="C25" s="62"/>
      <c r="D25" s="63"/>
      <c r="E25" s="63"/>
      <c r="F25" s="63"/>
      <c r="G25" s="89"/>
      <c r="H25" s="87"/>
      <c r="I25" s="64"/>
      <c r="J25" s="64"/>
      <c r="K25" s="64"/>
      <c r="L25" s="65"/>
      <c r="M25" s="62"/>
      <c r="N25" s="63"/>
      <c r="O25" s="63"/>
      <c r="P25" s="63"/>
      <c r="Q25" s="89"/>
      <c r="R25" s="87"/>
      <c r="S25" s="64"/>
      <c r="T25" s="64"/>
      <c r="U25" s="64"/>
      <c r="V25" s="81"/>
      <c r="W25" s="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</row>
    <row r="26" spans="1:54" s="8" customFormat="1" x14ac:dyDescent="0.2">
      <c r="A26" s="44"/>
      <c r="B26" s="49" t="s">
        <v>22</v>
      </c>
      <c r="C26" s="52">
        <f>C25</f>
        <v>0</v>
      </c>
      <c r="D26" s="72">
        <f t="shared" ref="D26:V26" si="5">D25</f>
        <v>0</v>
      </c>
      <c r="E26" s="72">
        <f t="shared" si="5"/>
        <v>0</v>
      </c>
      <c r="F26" s="72">
        <f t="shared" si="5"/>
        <v>0</v>
      </c>
      <c r="G26" s="73">
        <f t="shared" si="5"/>
        <v>0</v>
      </c>
      <c r="H26" s="85">
        <f t="shared" si="5"/>
        <v>0</v>
      </c>
      <c r="I26" s="72">
        <f t="shared" si="5"/>
        <v>0</v>
      </c>
      <c r="J26" s="72">
        <f t="shared" si="5"/>
        <v>0</v>
      </c>
      <c r="K26" s="72">
        <f t="shared" si="5"/>
        <v>0</v>
      </c>
      <c r="L26" s="73">
        <f t="shared" si="5"/>
        <v>0</v>
      </c>
      <c r="M26" s="52">
        <f t="shared" si="5"/>
        <v>0</v>
      </c>
      <c r="N26" s="72">
        <f t="shared" si="5"/>
        <v>0</v>
      </c>
      <c r="O26" s="72">
        <f t="shared" si="5"/>
        <v>0</v>
      </c>
      <c r="P26" s="72">
        <f t="shared" si="5"/>
        <v>0</v>
      </c>
      <c r="Q26" s="73">
        <f t="shared" si="5"/>
        <v>0</v>
      </c>
      <c r="R26" s="85">
        <f t="shared" si="5"/>
        <v>0</v>
      </c>
      <c r="S26" s="72">
        <f t="shared" si="5"/>
        <v>0</v>
      </c>
      <c r="T26" s="72">
        <f t="shared" si="5"/>
        <v>0</v>
      </c>
      <c r="U26" s="72">
        <f t="shared" si="5"/>
        <v>0</v>
      </c>
      <c r="V26" s="79">
        <f t="shared" si="5"/>
        <v>0</v>
      </c>
      <c r="W26" s="73">
        <f t="shared" ref="W26" si="6">W25</f>
        <v>0</v>
      </c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</row>
    <row r="27" spans="1:54" x14ac:dyDescent="0.2">
      <c r="A27" s="56" t="s">
        <v>13</v>
      </c>
      <c r="B27" s="61" t="s">
        <v>54</v>
      </c>
      <c r="C27" s="57"/>
      <c r="D27" s="58"/>
      <c r="E27" s="58"/>
      <c r="F27" s="58"/>
      <c r="G27" s="88"/>
      <c r="H27" s="86"/>
      <c r="I27" s="59"/>
      <c r="J27" s="59"/>
      <c r="K27" s="59"/>
      <c r="L27" s="60"/>
      <c r="M27" s="57"/>
      <c r="N27" s="58"/>
      <c r="O27" s="58"/>
      <c r="P27" s="58"/>
      <c r="Q27" s="88"/>
      <c r="R27" s="86"/>
      <c r="S27" s="59"/>
      <c r="T27" s="59"/>
      <c r="U27" s="59"/>
      <c r="V27" s="80"/>
      <c r="W27" s="60"/>
    </row>
    <row r="28" spans="1:54" x14ac:dyDescent="0.2">
      <c r="A28" s="42">
        <v>1</v>
      </c>
      <c r="B28" s="46" t="s">
        <v>50</v>
      </c>
      <c r="C28" s="51"/>
      <c r="D28" s="26"/>
      <c r="E28" s="26"/>
      <c r="F28" s="26"/>
      <c r="G28" s="53"/>
      <c r="H28" s="84"/>
      <c r="I28" s="17"/>
      <c r="J28" s="17"/>
      <c r="K28" s="17"/>
      <c r="L28" s="43"/>
      <c r="M28" s="51"/>
      <c r="N28" s="26"/>
      <c r="O28" s="26"/>
      <c r="P28" s="26"/>
      <c r="Q28" s="53"/>
      <c r="R28" s="84"/>
      <c r="S28" s="17"/>
      <c r="T28" s="17"/>
      <c r="U28" s="17"/>
      <c r="V28" s="78"/>
      <c r="W28" s="43"/>
    </row>
    <row r="29" spans="1:54" x14ac:dyDescent="0.2">
      <c r="A29" s="42">
        <v>2</v>
      </c>
      <c r="B29" s="46" t="s">
        <v>38</v>
      </c>
      <c r="C29" s="51"/>
      <c r="D29" s="26"/>
      <c r="E29" s="26"/>
      <c r="F29" s="26"/>
      <c r="G29" s="53"/>
      <c r="H29" s="84"/>
      <c r="I29" s="17"/>
      <c r="J29" s="17"/>
      <c r="K29" s="17"/>
      <c r="L29" s="43"/>
      <c r="M29" s="51"/>
      <c r="N29" s="26"/>
      <c r="O29" s="26"/>
      <c r="P29" s="26"/>
      <c r="Q29" s="53"/>
      <c r="R29" s="84"/>
      <c r="S29" s="17"/>
      <c r="T29" s="17"/>
      <c r="U29" s="17"/>
      <c r="V29" s="78"/>
      <c r="W29" s="43"/>
    </row>
    <row r="30" spans="1:54" x14ac:dyDescent="0.2">
      <c r="A30" s="42">
        <v>3</v>
      </c>
      <c r="B30" s="48" t="s">
        <v>5</v>
      </c>
      <c r="C30" s="51"/>
      <c r="D30" s="26"/>
      <c r="E30" s="26"/>
      <c r="F30" s="26"/>
      <c r="G30" s="53"/>
      <c r="H30" s="84"/>
      <c r="I30" s="17"/>
      <c r="J30" s="17"/>
      <c r="K30" s="17"/>
      <c r="L30" s="43"/>
      <c r="M30" s="51"/>
      <c r="N30" s="26"/>
      <c r="O30" s="26"/>
      <c r="P30" s="26"/>
      <c r="Q30" s="53"/>
      <c r="R30" s="84"/>
      <c r="S30" s="17"/>
      <c r="T30" s="17"/>
      <c r="U30" s="17"/>
      <c r="V30" s="78"/>
      <c r="W30" s="43"/>
    </row>
    <row r="31" spans="1:54" s="8" customFormat="1" x14ac:dyDescent="0.2">
      <c r="A31" s="44"/>
      <c r="B31" s="49" t="s">
        <v>34</v>
      </c>
      <c r="C31" s="52">
        <f t="shared" ref="C31:W31" si="7">SUM(C28:C30)</f>
        <v>0</v>
      </c>
      <c r="D31" s="72">
        <f t="shared" si="7"/>
        <v>0</v>
      </c>
      <c r="E31" s="72">
        <f t="shared" si="7"/>
        <v>0</v>
      </c>
      <c r="F31" s="72">
        <f t="shared" si="7"/>
        <v>0</v>
      </c>
      <c r="G31" s="73">
        <f t="shared" si="7"/>
        <v>0</v>
      </c>
      <c r="H31" s="85">
        <f t="shared" si="7"/>
        <v>0</v>
      </c>
      <c r="I31" s="72">
        <f t="shared" si="7"/>
        <v>0</v>
      </c>
      <c r="J31" s="72">
        <f t="shared" si="7"/>
        <v>0</v>
      </c>
      <c r="K31" s="72">
        <f t="shared" si="7"/>
        <v>0</v>
      </c>
      <c r="L31" s="73">
        <f t="shared" si="7"/>
        <v>0</v>
      </c>
      <c r="M31" s="52">
        <f t="shared" si="7"/>
        <v>0</v>
      </c>
      <c r="N31" s="72">
        <f t="shared" si="7"/>
        <v>0</v>
      </c>
      <c r="O31" s="72">
        <f t="shared" si="7"/>
        <v>0</v>
      </c>
      <c r="P31" s="72">
        <f t="shared" si="7"/>
        <v>0</v>
      </c>
      <c r="Q31" s="73">
        <f t="shared" si="7"/>
        <v>0</v>
      </c>
      <c r="R31" s="85">
        <f t="shared" si="7"/>
        <v>0</v>
      </c>
      <c r="S31" s="72">
        <f t="shared" si="7"/>
        <v>0</v>
      </c>
      <c r="T31" s="72">
        <f t="shared" si="7"/>
        <v>0</v>
      </c>
      <c r="U31" s="72">
        <f t="shared" si="7"/>
        <v>0</v>
      </c>
      <c r="V31" s="79">
        <f t="shared" si="7"/>
        <v>0</v>
      </c>
      <c r="W31" s="73">
        <f t="shared" si="7"/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</row>
    <row r="32" spans="1:54" x14ac:dyDescent="0.2">
      <c r="A32" s="56" t="s">
        <v>57</v>
      </c>
      <c r="B32" s="61" t="s">
        <v>51</v>
      </c>
      <c r="C32" s="57"/>
      <c r="D32" s="58"/>
      <c r="E32" s="58"/>
      <c r="F32" s="58"/>
      <c r="G32" s="88"/>
      <c r="H32" s="86"/>
      <c r="I32" s="59"/>
      <c r="J32" s="59"/>
      <c r="K32" s="59"/>
      <c r="L32" s="60"/>
      <c r="M32" s="57"/>
      <c r="N32" s="58"/>
      <c r="O32" s="58"/>
      <c r="P32" s="58"/>
      <c r="Q32" s="88"/>
      <c r="R32" s="86"/>
      <c r="S32" s="59"/>
      <c r="T32" s="59"/>
      <c r="U32" s="59"/>
      <c r="V32" s="80"/>
      <c r="W32" s="60"/>
    </row>
    <row r="33" spans="1:54" s="8" customFormat="1" x14ac:dyDescent="0.2">
      <c r="A33" s="44"/>
      <c r="B33" s="49" t="s">
        <v>87</v>
      </c>
      <c r="C33" s="52">
        <f>C32</f>
        <v>0</v>
      </c>
      <c r="D33" s="72">
        <f t="shared" ref="D33:V33" si="8">D32</f>
        <v>0</v>
      </c>
      <c r="E33" s="72">
        <f t="shared" si="8"/>
        <v>0</v>
      </c>
      <c r="F33" s="72">
        <f t="shared" si="8"/>
        <v>0</v>
      </c>
      <c r="G33" s="73">
        <f t="shared" si="8"/>
        <v>0</v>
      </c>
      <c r="H33" s="85">
        <f t="shared" si="8"/>
        <v>0</v>
      </c>
      <c r="I33" s="72">
        <f t="shared" si="8"/>
        <v>0</v>
      </c>
      <c r="J33" s="72">
        <f t="shared" si="8"/>
        <v>0</v>
      </c>
      <c r="K33" s="72">
        <f t="shared" si="8"/>
        <v>0</v>
      </c>
      <c r="L33" s="73">
        <f t="shared" si="8"/>
        <v>0</v>
      </c>
      <c r="M33" s="52">
        <f t="shared" si="8"/>
        <v>0</v>
      </c>
      <c r="N33" s="72">
        <f t="shared" si="8"/>
        <v>0</v>
      </c>
      <c r="O33" s="72">
        <f t="shared" si="8"/>
        <v>0</v>
      </c>
      <c r="P33" s="72">
        <f t="shared" si="8"/>
        <v>0</v>
      </c>
      <c r="Q33" s="73">
        <f t="shared" si="8"/>
        <v>0</v>
      </c>
      <c r="R33" s="85">
        <f t="shared" si="8"/>
        <v>0</v>
      </c>
      <c r="S33" s="72">
        <f t="shared" si="8"/>
        <v>0</v>
      </c>
      <c r="T33" s="72">
        <f t="shared" si="8"/>
        <v>0</v>
      </c>
      <c r="U33" s="72">
        <f t="shared" si="8"/>
        <v>0</v>
      </c>
      <c r="V33" s="79">
        <f t="shared" si="8"/>
        <v>0</v>
      </c>
      <c r="W33" s="73">
        <f t="shared" ref="W33" si="9">W32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</row>
    <row r="34" spans="1:54" x14ac:dyDescent="0.2">
      <c r="A34" s="56" t="s">
        <v>14</v>
      </c>
      <c r="B34" s="61" t="s">
        <v>61</v>
      </c>
      <c r="C34" s="57"/>
      <c r="D34" s="58"/>
      <c r="E34" s="58"/>
      <c r="F34" s="58"/>
      <c r="G34" s="88"/>
      <c r="H34" s="86"/>
      <c r="I34" s="59"/>
      <c r="J34" s="59"/>
      <c r="K34" s="59"/>
      <c r="L34" s="60"/>
      <c r="M34" s="57"/>
      <c r="N34" s="58"/>
      <c r="O34" s="58"/>
      <c r="P34" s="58"/>
      <c r="Q34" s="88"/>
      <c r="R34" s="86"/>
      <c r="S34" s="59"/>
      <c r="T34" s="59"/>
      <c r="U34" s="59"/>
      <c r="V34" s="80"/>
      <c r="W34" s="60"/>
    </row>
    <row r="35" spans="1:54" s="8" customFormat="1" ht="13.5" thickBot="1" x14ac:dyDescent="0.25">
      <c r="A35" s="177"/>
      <c r="B35" s="178" t="s">
        <v>55</v>
      </c>
      <c r="C35" s="179">
        <f>C34</f>
        <v>0</v>
      </c>
      <c r="D35" s="180">
        <f t="shared" ref="D35:V35" si="10">D34</f>
        <v>0</v>
      </c>
      <c r="E35" s="180">
        <f t="shared" si="10"/>
        <v>0</v>
      </c>
      <c r="F35" s="180">
        <f t="shared" si="10"/>
        <v>0</v>
      </c>
      <c r="G35" s="181">
        <f t="shared" si="10"/>
        <v>0</v>
      </c>
      <c r="H35" s="182">
        <f t="shared" si="10"/>
        <v>0</v>
      </c>
      <c r="I35" s="180">
        <f t="shared" si="10"/>
        <v>0</v>
      </c>
      <c r="J35" s="180">
        <f t="shared" si="10"/>
        <v>0</v>
      </c>
      <c r="K35" s="180">
        <f t="shared" si="10"/>
        <v>0</v>
      </c>
      <c r="L35" s="181">
        <f t="shared" si="10"/>
        <v>0</v>
      </c>
      <c r="M35" s="179">
        <f t="shared" si="10"/>
        <v>0</v>
      </c>
      <c r="N35" s="180">
        <f t="shared" si="10"/>
        <v>0</v>
      </c>
      <c r="O35" s="180">
        <f t="shared" si="10"/>
        <v>0</v>
      </c>
      <c r="P35" s="180">
        <f t="shared" si="10"/>
        <v>0</v>
      </c>
      <c r="Q35" s="181">
        <f t="shared" si="10"/>
        <v>0</v>
      </c>
      <c r="R35" s="182">
        <f t="shared" si="10"/>
        <v>0</v>
      </c>
      <c r="S35" s="180">
        <f t="shared" si="10"/>
        <v>0</v>
      </c>
      <c r="T35" s="180">
        <f t="shared" si="10"/>
        <v>0</v>
      </c>
      <c r="U35" s="180">
        <f t="shared" si="10"/>
        <v>0</v>
      </c>
      <c r="V35" s="183">
        <f t="shared" si="10"/>
        <v>0</v>
      </c>
      <c r="W35" s="181">
        <f t="shared" ref="W35" si="11">W34</f>
        <v>0</v>
      </c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</row>
    <row r="36" spans="1:54" s="8" customFormat="1" ht="30" customHeight="1" thickBot="1" x14ac:dyDescent="0.25">
      <c r="A36" s="184"/>
      <c r="B36" s="185" t="s">
        <v>78</v>
      </c>
      <c r="C36" s="186">
        <f t="shared" ref="C36:W36" si="12">C14+C19+C24+C26+C31+C33+C35</f>
        <v>0</v>
      </c>
      <c r="D36" s="187">
        <f t="shared" si="12"/>
        <v>0</v>
      </c>
      <c r="E36" s="187">
        <f t="shared" si="12"/>
        <v>0</v>
      </c>
      <c r="F36" s="187">
        <f t="shared" si="12"/>
        <v>0</v>
      </c>
      <c r="G36" s="188">
        <f t="shared" si="12"/>
        <v>0</v>
      </c>
      <c r="H36" s="189">
        <f t="shared" si="12"/>
        <v>0</v>
      </c>
      <c r="I36" s="187">
        <f t="shared" si="12"/>
        <v>0</v>
      </c>
      <c r="J36" s="187">
        <f t="shared" si="12"/>
        <v>0</v>
      </c>
      <c r="K36" s="187">
        <f t="shared" si="12"/>
        <v>0</v>
      </c>
      <c r="L36" s="188">
        <f t="shared" si="12"/>
        <v>0</v>
      </c>
      <c r="M36" s="186">
        <f t="shared" si="12"/>
        <v>0</v>
      </c>
      <c r="N36" s="187">
        <f t="shared" si="12"/>
        <v>0</v>
      </c>
      <c r="O36" s="187">
        <f t="shared" si="12"/>
        <v>0</v>
      </c>
      <c r="P36" s="187">
        <f t="shared" si="12"/>
        <v>0</v>
      </c>
      <c r="Q36" s="188">
        <f t="shared" si="12"/>
        <v>0</v>
      </c>
      <c r="R36" s="189">
        <f t="shared" si="12"/>
        <v>0</v>
      </c>
      <c r="S36" s="187">
        <f t="shared" si="12"/>
        <v>0</v>
      </c>
      <c r="T36" s="187">
        <f t="shared" si="12"/>
        <v>0</v>
      </c>
      <c r="U36" s="187">
        <f t="shared" si="12"/>
        <v>0</v>
      </c>
      <c r="V36" s="190">
        <f t="shared" si="12"/>
        <v>0</v>
      </c>
      <c r="W36" s="188">
        <f t="shared" si="12"/>
        <v>0</v>
      </c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</row>
    <row r="38" spans="1:54" x14ac:dyDescent="0.2">
      <c r="A38" s="37" t="s">
        <v>27</v>
      </c>
    </row>
    <row r="39" spans="1:54" x14ac:dyDescent="0.2">
      <c r="A39" s="3" t="s">
        <v>31</v>
      </c>
    </row>
    <row r="40" spans="1:54" x14ac:dyDescent="0.2">
      <c r="A40" s="3" t="s">
        <v>86</v>
      </c>
    </row>
    <row r="41" spans="1:54" x14ac:dyDescent="0.2">
      <c r="A41" s="3" t="s">
        <v>82</v>
      </c>
    </row>
  </sheetData>
  <mergeCells count="13">
    <mergeCell ref="W6:W8"/>
    <mergeCell ref="M5:W5"/>
    <mergeCell ref="B5:B8"/>
    <mergeCell ref="A5:A8"/>
    <mergeCell ref="M7:N7"/>
    <mergeCell ref="H6:L6"/>
    <mergeCell ref="C6:G6"/>
    <mergeCell ref="C7:D7"/>
    <mergeCell ref="J7:K7"/>
    <mergeCell ref="C5:L5"/>
    <mergeCell ref="M6:Q6"/>
    <mergeCell ref="R6:V6"/>
    <mergeCell ref="T7:U7"/>
  </mergeCells>
  <phoneticPr fontId="1" type="noConversion"/>
  <printOptions horizontalCentered="1" verticalCentered="1"/>
  <pageMargins left="0.19685039370078741" right="0.19685039370078741" top="0.23622047244094491" bottom="0.15748031496062992" header="0.15748031496062992" footer="0.1574803149606299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0">
    <tabColor indexed="44"/>
  </sheetPr>
  <dimension ref="A1:L12"/>
  <sheetViews>
    <sheetView tabSelected="1" zoomScale="85" zoomScaleNormal="85" workbookViewId="0">
      <selection activeCell="F24" sqref="F24"/>
    </sheetView>
  </sheetViews>
  <sheetFormatPr defaultRowHeight="12.75" x14ac:dyDescent="0.2"/>
  <cols>
    <col min="1" max="1" width="7.5703125" style="9" customWidth="1"/>
    <col min="2" max="2" width="53.42578125" style="9" customWidth="1"/>
    <col min="3" max="5" width="18.7109375" style="9" customWidth="1"/>
    <col min="6" max="8" width="23.140625" style="9" customWidth="1"/>
    <col min="9" max="9" width="23.140625" customWidth="1"/>
    <col min="10" max="10" width="23.5703125" style="9" customWidth="1"/>
    <col min="11" max="11" width="21.140625" style="9" customWidth="1"/>
    <col min="12" max="12" width="8.85546875" customWidth="1"/>
    <col min="13" max="16384" width="9.140625" style="9"/>
  </cols>
  <sheetData>
    <row r="1" spans="1:11" s="15" customFormat="1" ht="15" x14ac:dyDescent="0.2">
      <c r="A1" s="37" t="s">
        <v>81</v>
      </c>
      <c r="B1" s="37"/>
    </row>
    <row r="2" spans="1:11" s="15" customFormat="1" ht="15" x14ac:dyDescent="0.2">
      <c r="A2" s="37" t="s">
        <v>102</v>
      </c>
      <c r="B2" s="37"/>
    </row>
    <row r="3" spans="1:11" s="1" customFormat="1" ht="18" x14ac:dyDescent="0.25">
      <c r="A3" s="25" t="s">
        <v>44</v>
      </c>
      <c r="B3" s="25"/>
      <c r="D3" s="2"/>
      <c r="E3" s="2"/>
      <c r="F3" s="2"/>
      <c r="G3" s="2"/>
      <c r="H3" s="2"/>
    </row>
    <row r="4" spans="1:11" ht="13.5" thickBot="1" x14ac:dyDescent="0.25"/>
    <row r="5" spans="1:11" s="14" customFormat="1" ht="90" x14ac:dyDescent="0.2">
      <c r="A5" s="236" t="s">
        <v>23</v>
      </c>
      <c r="B5" s="234" t="s">
        <v>6</v>
      </c>
      <c r="C5" s="234" t="s">
        <v>32</v>
      </c>
      <c r="D5" s="234" t="s">
        <v>7</v>
      </c>
      <c r="E5" s="234" t="s">
        <v>83</v>
      </c>
      <c r="F5" s="163" t="s">
        <v>84</v>
      </c>
      <c r="G5" s="163" t="s">
        <v>99</v>
      </c>
      <c r="H5" s="163" t="s">
        <v>90</v>
      </c>
      <c r="I5" s="163" t="s">
        <v>0</v>
      </c>
      <c r="J5" s="163" t="s">
        <v>85</v>
      </c>
      <c r="K5" s="164" t="s">
        <v>30</v>
      </c>
    </row>
    <row r="6" spans="1:11" s="18" customFormat="1" ht="16.5" thickBot="1" x14ac:dyDescent="0.3">
      <c r="A6" s="237"/>
      <c r="B6" s="235"/>
      <c r="C6" s="235"/>
      <c r="D6" s="235"/>
      <c r="E6" s="235"/>
      <c r="F6" s="165" t="s">
        <v>29</v>
      </c>
      <c r="G6" s="165" t="s">
        <v>1</v>
      </c>
      <c r="H6" s="165" t="s">
        <v>28</v>
      </c>
      <c r="I6" s="165" t="s">
        <v>28</v>
      </c>
      <c r="J6" s="165" t="s">
        <v>28</v>
      </c>
      <c r="K6" s="166" t="s">
        <v>8</v>
      </c>
    </row>
    <row r="7" spans="1:11" x14ac:dyDescent="0.2">
      <c r="A7" s="22">
        <v>1</v>
      </c>
      <c r="B7" s="27"/>
      <c r="C7" s="19"/>
      <c r="D7" s="20"/>
      <c r="E7" s="27"/>
      <c r="F7" s="19"/>
      <c r="G7" s="19"/>
      <c r="H7" s="20"/>
      <c r="I7" s="20"/>
      <c r="J7" s="21"/>
      <c r="K7" s="167"/>
    </row>
    <row r="8" spans="1:11" x14ac:dyDescent="0.2">
      <c r="A8" s="23">
        <v>2</v>
      </c>
      <c r="B8" s="28"/>
      <c r="C8" s="10"/>
      <c r="D8" s="11"/>
      <c r="E8" s="28"/>
      <c r="F8" s="10"/>
      <c r="G8" s="10"/>
      <c r="H8" s="11"/>
      <c r="I8" s="11"/>
      <c r="J8" s="12"/>
      <c r="K8" s="168"/>
    </row>
    <row r="9" spans="1:11" x14ac:dyDescent="0.2">
      <c r="A9" s="23" t="s">
        <v>24</v>
      </c>
      <c r="B9" s="28"/>
      <c r="C9" s="10"/>
      <c r="D9" s="11"/>
      <c r="E9" s="28"/>
      <c r="F9" s="10"/>
      <c r="G9" s="10"/>
      <c r="H9" s="11"/>
      <c r="I9" s="11"/>
      <c r="J9" s="12"/>
      <c r="K9" s="168"/>
    </row>
    <row r="10" spans="1:11" x14ac:dyDescent="0.2">
      <c r="A10" s="23" t="s">
        <v>25</v>
      </c>
      <c r="B10" s="28"/>
      <c r="C10" s="10"/>
      <c r="D10" s="11"/>
      <c r="E10" s="28"/>
      <c r="F10" s="10"/>
      <c r="G10" s="10"/>
      <c r="H10" s="11"/>
      <c r="I10" s="11"/>
      <c r="J10" s="12"/>
      <c r="K10" s="168"/>
    </row>
    <row r="11" spans="1:11" s="16" customFormat="1" ht="15.75" x14ac:dyDescent="0.25">
      <c r="A11" s="169"/>
      <c r="B11" s="170" t="s">
        <v>4</v>
      </c>
      <c r="C11" s="173"/>
      <c r="D11" s="173"/>
      <c r="E11" s="173"/>
      <c r="F11" s="173"/>
      <c r="G11" s="173"/>
      <c r="H11" s="173"/>
      <c r="I11" s="173"/>
      <c r="J11" s="173"/>
      <c r="K11" s="174">
        <f>SUM(K7:K10)</f>
        <v>0</v>
      </c>
    </row>
    <row r="12" spans="1:11" s="16" customFormat="1" ht="16.5" thickBot="1" x14ac:dyDescent="0.3">
      <c r="A12" s="171"/>
      <c r="B12" s="172" t="s">
        <v>26</v>
      </c>
      <c r="C12" s="175"/>
      <c r="D12" s="175"/>
      <c r="E12" s="175"/>
      <c r="F12" s="175"/>
      <c r="G12" s="175"/>
      <c r="H12" s="175"/>
      <c r="I12" s="175"/>
      <c r="J12" s="175"/>
      <c r="K12" s="176">
        <v>0</v>
      </c>
    </row>
  </sheetData>
  <mergeCells count="5">
    <mergeCell ref="D5:D6"/>
    <mergeCell ref="E5:E6"/>
    <mergeCell ref="A5:A6"/>
    <mergeCell ref="B5:B6"/>
    <mergeCell ref="C5:C6"/>
  </mergeCells>
  <phoneticPr fontId="15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OTS Mentenanta</vt:lpstr>
      <vt:lpstr>OD Mentenanta</vt:lpstr>
      <vt:lpstr>Conditii meteo</vt:lpstr>
      <vt:lpstr>'Conditii meteo'!Print_Area</vt:lpstr>
      <vt:lpstr>'OD Mentenanta'!Print_Area</vt:lpstr>
      <vt:lpstr>'OD Mentenanta'!Print_Titles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PretE5</dc:creator>
  <cp:lastModifiedBy>Elena GURAN</cp:lastModifiedBy>
  <cp:lastPrinted>2019-11-05T10:38:43Z</cp:lastPrinted>
  <dcterms:created xsi:type="dcterms:W3CDTF">2007-10-05T05:26:45Z</dcterms:created>
  <dcterms:modified xsi:type="dcterms:W3CDTF">2025-03-12T09:45:05Z</dcterms:modified>
</cp:coreProperties>
</file>